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ՄՊՀ\Բյուջե\ՄԺԾԾ\2023-2025\Մերի\"/>
    </mc:Choice>
  </mc:AlternateContent>
  <bookViews>
    <workbookView xWindow="0" yWindow="0" windowWidth="28800" windowHeight="12300" tabRatio="826" activeTab="3"/>
  </bookViews>
  <sheets>
    <sheet name="Հավելված 3 Մաս 1" sheetId="3" r:id="rId1"/>
    <sheet name="Հավելված 3 Մաս 2" sheetId="5" r:id="rId2"/>
    <sheet name="Հավելված 3 Մաս 3" sheetId="13" r:id="rId3"/>
    <sheet name="Հավելված 3 Մաս 4" sheetId="6" r:id="rId4"/>
    <sheet name="Հավելված 4" sheetId="7" r:id="rId5"/>
    <sheet name="Հավելված 5" sheetId="8" r:id="rId6"/>
    <sheet name="Հավելված 8" sheetId="10" r:id="rId7"/>
    <sheet name="Հավելված 10 աղյ․ 1" sheetId="11" r:id="rId8"/>
    <sheet name="Հավելված 10 աղյ․ 2" sheetId="12" r:id="rId9"/>
  </sheets>
  <definedNames>
    <definedName name="_">#REF!</definedName>
    <definedName name="_ftn1" localSheetId="0">'Հավելված 3 Մաս 1'!#REF!</definedName>
    <definedName name="_ftn1" localSheetId="1">'Հավելված 3 Մաս 2'!#REF!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3">'Հավելված 3 Մաս 4'!#REF!</definedName>
    <definedName name="_ftn12" localSheetId="0">'Հավելված 3 Մաս 1'!#REF!</definedName>
    <definedName name="_ftn12" localSheetId="1">#REF!</definedName>
    <definedName name="_ftn12" localSheetId="3">'Հավելված 3 Մաս 4'!#REF!</definedName>
    <definedName name="_ftn13" localSheetId="0">'Հավելված 3 Մաս 1'!#REF!</definedName>
    <definedName name="_ftn13" localSheetId="1">#REF!</definedName>
    <definedName name="_ftn13" localSheetId="3">'Հավելված 3 Մաս 4'!#REF!</definedName>
    <definedName name="_ftn14" localSheetId="0">'Հավելված 3 Մաս 1'!#REF!</definedName>
    <definedName name="_ftn14" localSheetId="1">#REF!</definedName>
    <definedName name="_ftn14" localSheetId="3">'Հավելված 3 Մաս 4'!#REF!</definedName>
    <definedName name="_ftn15" localSheetId="0">'Հավելված 3 Մաս 1'!#REF!</definedName>
    <definedName name="_ftn15" localSheetId="1">#REF!</definedName>
    <definedName name="_ftn15" localSheetId="3">'Հավելված 3 Մաս 4'!#REF!</definedName>
    <definedName name="_ftn16" localSheetId="0">'Հավելված 3 Մաս 1'!#REF!</definedName>
    <definedName name="_ftn16" localSheetId="1">#REF!</definedName>
    <definedName name="_ftn16" localSheetId="3">'Հավելված 3 Մաս 4'!#REF!</definedName>
    <definedName name="_ftn17" localSheetId="0">'Հավելված 3 Մաս 1'!#REF!</definedName>
    <definedName name="_ftn17" localSheetId="1">#REF!</definedName>
    <definedName name="_ftn17" localSheetId="3">'Հավելված 3 Մաս 4'!#REF!</definedName>
    <definedName name="_ftn18" localSheetId="0">'Հավելված 3 Մաս 1'!#REF!</definedName>
    <definedName name="_ftn18" localSheetId="1">#REF!</definedName>
    <definedName name="_ftn18" localSheetId="3">'Հավելված 3 Մաս 4'!#REF!</definedName>
    <definedName name="_ftn19" localSheetId="0">'Հավելված 3 Մաս 1'!#REF!</definedName>
    <definedName name="_ftn19" localSheetId="1">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3">'Հավելված 3 Մաս 4'!#REF!</definedName>
    <definedName name="_ftn20" localSheetId="0">'Հավելված 3 Մաս 1'!#REF!</definedName>
    <definedName name="_ftn20" localSheetId="1">#REF!</definedName>
    <definedName name="_ftn20" localSheetId="3">'Հավելված 3 Մաս 4'!#REF!</definedName>
    <definedName name="_ftn21" localSheetId="0">'Հավելված 3 Մաս 1'!#REF!</definedName>
    <definedName name="_ftn21" localSheetId="1">#REF!</definedName>
    <definedName name="_ftn21" localSheetId="3">'Հավելված 3 Մաս 4'!#REF!</definedName>
    <definedName name="_ftn22" localSheetId="0">'Հավելված 3 Մաս 1'!#REF!</definedName>
    <definedName name="_ftn22" localSheetId="1">#REF!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3">'Հավելված 3 Մաս 4'!$B$2</definedName>
    <definedName name="_ftnref10" localSheetId="0">'Հավելված 3 Մաս 1'!#REF!</definedName>
    <definedName name="_ftnref10" localSheetId="1">#REF!</definedName>
    <definedName name="_ftnref10" localSheetId="3">'Հավելված 3 Մաս 4'!#REF!</definedName>
    <definedName name="_ftnref11" localSheetId="0">'Հավելված 3 Մաս 1'!#REF!</definedName>
    <definedName name="_ftnref11" localSheetId="1">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3">#REF!</definedName>
    <definedName name="PerformanceType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" i="10" l="1"/>
  <c r="G4" i="10"/>
  <c r="F4" i="10"/>
  <c r="E4" i="10"/>
  <c r="D4" i="10"/>
  <c r="H4" i="8"/>
  <c r="I4" i="8"/>
  <c r="J4" i="8"/>
  <c r="K4" i="8"/>
  <c r="G4" i="8"/>
  <c r="CM5" i="7"/>
  <c r="DH4" i="7"/>
  <c r="DG4" i="7"/>
  <c r="DF4" i="7"/>
  <c r="DE4" i="7"/>
  <c r="DD4" i="7"/>
  <c r="DC4" i="7"/>
  <c r="DB4" i="7"/>
  <c r="DA4" i="7"/>
  <c r="CZ4" i="7"/>
  <c r="CY4" i="7"/>
  <c r="CX4" i="7"/>
  <c r="CW4" i="7"/>
  <c r="CV4" i="7"/>
  <c r="CU4" i="7"/>
  <c r="CT4" i="7"/>
  <c r="CS4" i="7"/>
  <c r="CR4" i="7"/>
  <c r="CQ4" i="7"/>
  <c r="CP4" i="7"/>
  <c r="CO4" i="7"/>
  <c r="CN4" i="7"/>
  <c r="CM4" i="7"/>
  <c r="BQ5" i="7"/>
  <c r="BQ4" i="7" s="1"/>
  <c r="CL4" i="7"/>
  <c r="CK4" i="7"/>
  <c r="CJ4" i="7"/>
  <c r="CI4" i="7"/>
  <c r="CH4" i="7"/>
  <c r="CG4" i="7"/>
  <c r="CF4" i="7"/>
  <c r="CE4" i="7"/>
  <c r="CD4" i="7"/>
  <c r="CC4" i="7"/>
  <c r="CB4" i="7"/>
  <c r="CA4" i="7"/>
  <c r="BZ4" i="7"/>
  <c r="BY4" i="7"/>
  <c r="BX4" i="7"/>
  <c r="BW4" i="7"/>
  <c r="BV4" i="7"/>
  <c r="BU4" i="7"/>
  <c r="BT4" i="7"/>
  <c r="BS4" i="7"/>
  <c r="BR4" i="7"/>
  <c r="AS4" i="7"/>
  <c r="O4" i="7"/>
  <c r="E4" i="7"/>
  <c r="F4" i="7"/>
  <c r="G4" i="7"/>
  <c r="H4" i="7"/>
  <c r="I4" i="7"/>
  <c r="J4" i="7"/>
  <c r="K4" i="7"/>
  <c r="L4" i="7"/>
  <c r="M4" i="7"/>
  <c r="N4" i="7"/>
  <c r="P4" i="7"/>
  <c r="Q4" i="7"/>
  <c r="R4" i="7"/>
  <c r="S4" i="7"/>
  <c r="T4" i="7"/>
  <c r="U4" i="7"/>
  <c r="V4" i="7"/>
  <c r="W4" i="7"/>
  <c r="X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  <c r="AO4" i="7"/>
  <c r="AP4" i="7"/>
  <c r="AQ4" i="7"/>
  <c r="AR4" i="7"/>
  <c r="AT4" i="7"/>
  <c r="AV4" i="7"/>
  <c r="AW4" i="7"/>
  <c r="AX4" i="7"/>
  <c r="AY4" i="7"/>
  <c r="AZ4" i="7"/>
  <c r="BA4" i="7"/>
  <c r="BB4" i="7"/>
  <c r="BC4" i="7"/>
  <c r="BD4" i="7"/>
  <c r="BE4" i="7"/>
  <c r="BF4" i="7"/>
  <c r="BG4" i="7"/>
  <c r="BH4" i="7"/>
  <c r="BI4" i="7"/>
  <c r="BJ4" i="7"/>
  <c r="BK4" i="7"/>
  <c r="BL4" i="7"/>
  <c r="BM4" i="7"/>
  <c r="BN4" i="7"/>
  <c r="BO4" i="7"/>
  <c r="BP4" i="7"/>
  <c r="L11" i="5"/>
  <c r="K11" i="5"/>
  <c r="J11" i="5"/>
  <c r="I11" i="5"/>
  <c r="H11" i="5"/>
  <c r="G11" i="5"/>
  <c r="F11" i="5"/>
  <c r="E11" i="5"/>
  <c r="Y5" i="7" l="1"/>
  <c r="Y4" i="7" s="1"/>
  <c r="AU5" i="7" l="1"/>
  <c r="AU4" i="7" s="1"/>
  <c r="D5" i="7" l="1"/>
  <c r="D4" i="7" s="1"/>
  <c r="C7" i="12" l="1"/>
  <c r="C12" i="12" l="1"/>
  <c r="C11" i="12"/>
  <c r="E6" i="11"/>
  <c r="F6" i="11"/>
  <c r="G6" i="11"/>
  <c r="H6" i="11"/>
  <c r="I6" i="11"/>
  <c r="J6" i="11"/>
  <c r="K6" i="11"/>
  <c r="L6" i="11"/>
  <c r="M6" i="11"/>
  <c r="N6" i="11"/>
  <c r="O6" i="11"/>
  <c r="D6" i="11"/>
  <c r="E7" i="12" l="1"/>
  <c r="D7" i="12"/>
  <c r="D11" i="12" s="1"/>
  <c r="E11" i="12" l="1"/>
  <c r="D12" i="12" l="1"/>
  <c r="E12" i="12"/>
</calcChain>
</file>

<file path=xl/sharedStrings.xml><?xml version="1.0" encoding="utf-8"?>
<sst xmlns="http://schemas.openxmlformats.org/spreadsheetml/2006/main" count="490" uniqueCount="170">
  <si>
    <t>X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</si>
  <si>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</si>
  <si>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</si>
  <si>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1. ՊԵՏԱԿԱՆ ՄԱՐՄՆԻ ՌԱԶՄԱՎԱՐՈՒԹՅԱՆ ԸՆԴՀԱՆՈՒՐ ՆԿԱՐԱԳՐՈՒԹՅՈՒՆԸ</t>
  </si>
  <si>
    <t xml:space="preserve">1.Հիմնական ռազմավարական նպատակները և գերակա վերջնական արդյունքները </t>
  </si>
  <si>
    <t xml:space="preserve">2. Բյուջետային ծրագրերում կատարվող հիմնական փոփոխությունները </t>
  </si>
  <si>
    <t xml:space="preserve">3.Կապիտալ բնույթի հիմնական միջոցառումները  </t>
  </si>
  <si>
    <t xml:space="preserve">4. Ֆինանսական ակտիվների կառավարմանն առնչվող միջոցառումները՝ 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</si>
  <si>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</si>
  <si>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</si>
  <si>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</si>
  <si>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(հազ. դրամ)</t>
  </si>
  <si>
    <t>Ծրագիր</t>
  </si>
  <si>
    <t>Ծրագրի անվանումը՝</t>
  </si>
  <si>
    <t>Տնտեսական մրցակցության պաշտպանություն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</si>
  <si>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</si>
  <si>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</si>
  <si>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</si>
  <si>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</si>
  <si>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</si>
  <si>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ՀՀ տնտեսական մրցակցության բնագավառում քաղաքականության մշակում և վերահսկողություն</t>
  </si>
  <si>
    <t>Միջոցառման նկարագրությունը՝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</si>
  <si>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</si>
  <si>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Միջոցառման տեսակը՝</t>
  </si>
  <si>
    <t>Ծառայությունների մատուցում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</si>
  <si>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</si>
  <si>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</si>
  <si>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</si>
  <si>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</si>
  <si>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</si>
  <si>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</si>
  <si>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</si>
  <si>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</si>
  <si>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</si>
  <si>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</si>
  <si>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</si>
  <si>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</si>
  <si>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</si>
  <si>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&lt;Լրացնել միջոցառման ավարտի տարեթիվը&gt;</t>
  </si>
  <si>
    <t>Նկարագրությունը՝</t>
  </si>
  <si>
    <t>Ծառայությունը մատուցող կազմակերպության(ների) անվանումը(ները)</t>
  </si>
  <si>
    <t>Արդյունքի չափորոշիչներ</t>
  </si>
  <si>
    <t>Քանակական</t>
  </si>
  <si>
    <t>Որակական</t>
  </si>
  <si>
    <t>Միջոցառման վրա կատարվող ծախսը (հազար դրամ)</t>
  </si>
  <si>
    <r>
      <rPr>
        <b/>
        <sz val="12"/>
        <rFont val="Arial Armenian"/>
        <family val="2"/>
        <charset val="1"/>
      </rPr>
      <t>Հավելված N 4.</t>
    </r>
    <r>
      <rPr>
        <sz val="12"/>
        <rFont val="Arial Armenian"/>
        <family val="2"/>
        <charset val="1"/>
      </rPr>
      <t xml:space="preserve"> </t>
    </r>
    <r>
      <rPr>
        <b/>
        <sz val="12"/>
        <rFont val="Arial Armenian"/>
        <family val="2"/>
        <charset val="1"/>
      </rPr>
      <t>Բյուջետային ծրագրերի գծով ամփոփ ծախսերն ըստ բյուջետային ծախսերի տնտեսագիտական դասակարգման հոդվածների</t>
    </r>
  </si>
  <si>
    <t>Ծրագիր / Միջոցառում</t>
  </si>
  <si>
    <t>Ընդամենը</t>
  </si>
  <si>
    <t>4111 Աշխատողների աշխատավարձեր և հավելավճարներ</t>
  </si>
  <si>
    <t xml:space="preserve">4113 Քաղաքացիական, դատական և պետական ծառայողների պարգևատրում </t>
  </si>
  <si>
    <t>4212 Էներգետիկ ծառայություններ</t>
  </si>
  <si>
    <t>4214 Կապի ծառայություններ</t>
  </si>
  <si>
    <t>4215 Ապահովագրական ծախսեր</t>
  </si>
  <si>
    <t>4221 Ներքին  գործուղումներ</t>
  </si>
  <si>
    <t>4222 Արտասահմանյան գործուղումների գծով ծախսեր</t>
  </si>
  <si>
    <t>4232 Համակարգչային ծառայություններ</t>
  </si>
  <si>
    <t>4234 Տեղեկատվական ծառայություններ</t>
  </si>
  <si>
    <t>4237 Ներկայացուցչական  ծախսեր</t>
  </si>
  <si>
    <t>4239 Ընդհանուր բնույթի այլ ծառայություններ</t>
  </si>
  <si>
    <t>4252 Մեքենաների և սարքավորումների ընթացիկ նորոգում և պահպանում</t>
  </si>
  <si>
    <t>4261 Գրասենյակային նյութեր և հագուստ</t>
  </si>
  <si>
    <t>4264 Տրանսպորտային նյութեր</t>
  </si>
  <si>
    <t xml:space="preserve">4267 Կենցաղային և հանրային սննդի նյութեր </t>
  </si>
  <si>
    <t>4112 Պարգևատրումներ, դրամական խրախուսումներ և հատուկ վճարներ</t>
  </si>
  <si>
    <t>4269 Հատուկ նպատակային այլ նյութեր</t>
  </si>
  <si>
    <t>4823 Պարտադիր վճարներ</t>
  </si>
  <si>
    <r>
      <rPr>
        <b/>
        <sz val="12"/>
        <rFont val="Arial Armenian"/>
        <family val="2"/>
        <charset val="1"/>
      </rPr>
      <t>Հավելված N 5.</t>
    </r>
    <r>
      <rPr>
        <sz val="12"/>
        <rFont val="Arial Armenian"/>
        <family val="2"/>
        <charset val="1"/>
      </rPr>
      <t xml:space="preserve"> </t>
    </r>
    <r>
      <rPr>
        <b/>
        <sz val="12"/>
        <rFont val="Arial Armenian"/>
        <family val="2"/>
        <charset val="1"/>
      </rPr>
      <t>Բյուջետային ծրագրերի գծով ծախսերի բաշխումն ըստ բյուջետային ծախսերի գործառական դասակարգման տարրերի</t>
    </r>
  </si>
  <si>
    <t>Գործառնական դասակարգման</t>
  </si>
  <si>
    <t>Բաժին</t>
  </si>
  <si>
    <t>Խումբ</t>
  </si>
  <si>
    <t>Դաս</t>
  </si>
  <si>
    <t>04</t>
  </si>
  <si>
    <t>01</t>
  </si>
  <si>
    <t>Հավելված N 8. Բյուջետային ծրագրերի/միջոցառումների գծով ծախսերը՝ վարչատարածքային բաժանմամբ (ըստ մարզերի)</t>
  </si>
  <si>
    <t>Ծրագրային դասիչը</t>
  </si>
  <si>
    <t>Հավելված N 10. Ամփոփ ֆինանսական պահանջներ ՄԺԾԾ ժամանակահատվածի համար</t>
  </si>
  <si>
    <t>Ծրագրի / միջոցառման անվանումը</t>
  </si>
  <si>
    <t>Գոյություն ունեցող պարտավորությունների  գծով հաշվարկված (ճշգրտված) ծախսերը (հազ․ դրամ)</t>
  </si>
  <si>
    <t>Ծախսային խնայողության գծով ամփոփ առաջարկը (հազ․ դրամ) (-)</t>
  </si>
  <si>
    <t>Նոր նախաձեռնություններ (հազ․ դրամ) (+)</t>
  </si>
  <si>
    <t>Միջոցառման գծով ամփոփ ծախսերը (հազ․ դրամ)</t>
  </si>
  <si>
    <t>Միջոցառում</t>
  </si>
  <si>
    <t>2022թ․</t>
  </si>
  <si>
    <t>Պարտադիր ծախսերին դասվող միջոցառումներ</t>
  </si>
  <si>
    <t>(հազար դրամներով)</t>
  </si>
  <si>
    <t>3.2 Ծախսային խնայողությունների գծով առաջարկները (-) նշանով</t>
  </si>
  <si>
    <t>3.3 Նոր նախաձեռնությունների գծով ընդհանուր ծախսերը</t>
  </si>
  <si>
    <t>2023թ․ բյուջե (հազ․ դրամ)</t>
  </si>
  <si>
    <r>
      <t>2023թ․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</si>
  <si>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t>2023թ․</t>
  </si>
  <si>
    <t>4235 Կառավարչական ծառայություններ</t>
  </si>
  <si>
    <t>4216 Գույքի և սարքավորումների վարձակալություն</t>
  </si>
  <si>
    <t xml:space="preserve">2024թ </t>
  </si>
  <si>
    <t>2024թ</t>
  </si>
  <si>
    <t>2024թ․ բյուջե (հազ․ դրամ)</t>
  </si>
  <si>
    <t>4233 Աշխատակազմի մասնագիտական զարգացման ծառայություններ</t>
  </si>
  <si>
    <r>
      <t>2024թ․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</si>
  <si>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t>Աղյուսակ 1.  Ծրագրերի և միջոցառումների գծով ամփոփ ֆինանսական պահանջներ 2022-2024 թթ համար</t>
  </si>
  <si>
    <t>2024թ․</t>
  </si>
  <si>
    <t>1. Պետական մարմնի գծով 2022-2024 թվականների համար սահմանված ֆինանսավորման նախնական ընդհանուր կողմնորոշիչ չափաքանակները</t>
  </si>
  <si>
    <t xml:space="preserve"> 1. Տնտեսական մրցակցության իրավիճակը  գնահատելու համար կատարված ուսումնասիրությունների թիվ, հատ </t>
  </si>
  <si>
    <t>2. Լայն սպառում ունեցող պարենային և ոչ պարենային 25 ապրանքների և ծառայությունների ուսումնասիրվող շուկաների թիվը միջոցառման շրջանակներում ընդգրկված ապրանքային շուկաների ընդհանուր թվի մեջ, տոկոս</t>
  </si>
  <si>
    <t xml:space="preserve">2.1 Ուսումնասիրվող ապրանքային շուկաների գնահատականը ըստ կենտրոնացվածության աստիճանի բարձր,միջին ու ցածր աստիճանի  կենտրոնացված ապրանքային շուկաների թիվը ուսոuմնասիրման ենթակա ապրանքային շուկաների ընդհանուր թվի մեջ, տոկոս </t>
  </si>
  <si>
    <t xml:space="preserve"> բարձր, տոկոս </t>
  </si>
  <si>
    <t xml:space="preserve"> միջին, տոկոս </t>
  </si>
  <si>
    <t xml:space="preserve"> ցածր, տոկոս </t>
  </si>
  <si>
    <t xml:space="preserve">2.2 Ըստ ուսումնասիրվող ապրանքային շուկաների չհայտարարագրված կամ արգելված համակենտրոնացման բացահայտման դեպքերի թվի դինամիկան նախորդ տարվա համեմատ (բացահայտված դեպքերի թիվը և քանակական տարբերությունը (+կամ-) բազային համարվող ցուցանիշի համեմատ) </t>
  </si>
  <si>
    <t xml:space="preserve"> Բացահայտված դեպքերի թիվ, հատ </t>
  </si>
  <si>
    <t xml:space="preserve"> Քանակային տարբերություն, հատ </t>
  </si>
  <si>
    <t xml:space="preserve">2.3 Ըստ ուսումնասիրվող ապրանքային շուկաների մասնակիցների թվի դինամիկան ընթացիկ տարում մասնակիցների թիվը վերջին ուսումնասիրման տարեթվին նույն ցուցանիշի համեմատ (+/- տոկոս) </t>
  </si>
  <si>
    <t xml:space="preserve"> Շուկա 1</t>
  </si>
  <si>
    <t xml:space="preserve"> Շուկա 2</t>
  </si>
  <si>
    <t xml:space="preserve"> Շուկա 3</t>
  </si>
  <si>
    <t xml:space="preserve"> Շուկա 4 </t>
  </si>
  <si>
    <t xml:space="preserve"> Շուկա 5 </t>
  </si>
  <si>
    <t xml:space="preserve">2.4 Ըստ ուսումնասիրվող ապրանքային շուկաների գերիշխող դիրք ունեցող մասնակիցների կշիռը (նրանց թիվը շուկայի մասնակիցների ընդհանուր թվի մեջ, տոկոս, նրանց շրջանառության ծավալը շուկայի ողջ ծավալում, տոկոս) </t>
  </si>
  <si>
    <t xml:space="preserve"> Գերիշխողների թիվը ընդհանուր մասնակիցների մեջ, տոկոս </t>
  </si>
  <si>
    <t xml:space="preserve"> Գերիշխողների շրջանառության ծավալը ընդհանուրի մեջ, տոկոս </t>
  </si>
  <si>
    <t xml:space="preserve">2.5 Ըստ ուսումնասիրվող ապրանքային շուկաների անձանց խումբ հանդիսացող տնտեսվարող սուբյեկտների թիվը տվյալ շուկայի մասնակիցների ընդհանուր թվում (տոկոս), շրջանառության ծավալը շուկայի ընդհանուր ծավալում (տոկոս) </t>
  </si>
  <si>
    <t xml:space="preserve"> Անձանց խումբ հանդիսացող տնտեսվարող սուբյեկտների թիվը ընդհանուր մասնակիցների մեջ, տոկոս </t>
  </si>
  <si>
    <t xml:space="preserve"> Անձանց խումբ հանդիսացող տնտեսվարող սուբյեկտների շրջանառության ծավալը ընդհանուրի մեջ,  տոկոս </t>
  </si>
  <si>
    <t xml:space="preserve">2.6 Ըստ ապրանքային շուկաների հակամրցակցային համաձայնությունների բացահայտման դեպքերի թվի դինամիկան նախորդ տարվա կամ վերջին ուսումնասիրության համապատասխան ցուցանիշի համեմատ (դեպքերի թիվը և քանակական տարբերությունը (+կամ-) բազային ցուցանիշի համեմատ) </t>
  </si>
  <si>
    <t xml:space="preserve">2.7 ըստ ապրանքային շուկաների գերիշխող դիրքի չարաշահման բացահայտման դեպքերի թվի դինամիկան նախորդ տարվա կամ վերջին ուսումնասիրության համապատասխան ցուցանիշի  համեմատ (դեպքերի թիվը և քանակական տարբերությունը (+կամ-) բազային ցուցանիշի համեմատ) </t>
  </si>
  <si>
    <t xml:space="preserve">2.8 Ըստ ապրանքային շուկաների անբարեխիղճ մրցակցության բացահայտման դեպքերի թվի դինամիկան նախորդ տարվա կամ վերջին ուսումնասիրության տարեթվին համապատասխան ցուցանիշի  համեմատ (բացահայտված դեպքերի թիվը և քանակական տարբերությունը բազային ցուցանիշի համեմատ) </t>
  </si>
  <si>
    <t xml:space="preserve">2.9 Ըստ ապրանքային շուկաների հարուցված վարչական վարույթների թվի դինամիկան նախորդ տարվա կամ վերջին ուսումնասիրության համապատասխան ցուցանիշի համեմատ (բացահայտված դեպքերի թիվը և քանակական տարբերությունը (+կամ-) բազային համարվող ցուցանիշի համեմատ) </t>
  </si>
  <si>
    <t xml:space="preserve">2.10 Ըստ ապրանքային շուկաների վարչական վարույթի արդյունքում վարչական ակտերի թվի դինամիկան նախորդ տարվա կամ վերջին ուսումնասիրության համապատասխան ցուցանիշի համեմատ (վարչական ակտերի  թիվը և քանակական տարբերությունը (+կամ -) բազային ցուցանիշի համեմատ) </t>
  </si>
  <si>
    <t xml:space="preserve">2.11 Ըստ ապրանքային շուկաների պատասխանատվության միջոցների կիրառման դեպքերի թվի դինամիկան նախորդ տարվա կամ վերջին ուսումնասիրության համապատասխան ցուցանիշի համեմատ (տվյալ ցուցանիշի փաստացի թիվը և քանակական տարբերությունը բազային ցուցանիշի համեմատ) </t>
  </si>
  <si>
    <t xml:space="preserve">2.12 Ըստ ապրանքային շուկաների բողոքարկված վարչական ակտերի թվի դինամիկան նախորդ տարվա կամ վերջին ուսումնասիրության համապատասխան ցուցանիշի  համեմատ (բողոքարկված ակտերի փաստացի թիվը և քանակական տարբերությունը (+կամ-) բազային ցուցանիշի համեմատ) 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</si>
  <si>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</si>
  <si>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</si>
  <si>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</si>
  <si>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</si>
  <si>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</si>
  <si>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</si>
  <si>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</si>
  <si>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</si>
  <si>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</si>
  <si>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</si>
  <si>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</si>
  <si>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1034 - Տնտեսական մրցակցության պաշտպանություն</t>
  </si>
  <si>
    <t>Մրցակցության պաշտպանության հանձնաժողով</t>
  </si>
  <si>
    <t>2021թ. փաստացի</t>
  </si>
  <si>
    <t>2022թ սպասվող</t>
  </si>
  <si>
    <t>2023թ եռամսյակ</t>
  </si>
  <si>
    <t>2023թ կիսամյակ</t>
  </si>
  <si>
    <t>2023թ ինն ամիս</t>
  </si>
  <si>
    <t>2023թ տարի</t>
  </si>
  <si>
    <t>2025թ</t>
  </si>
  <si>
    <r>
      <t>2021թ․ փաստացի (</t>
    </r>
    <r>
      <rPr>
        <b/>
        <i/>
        <sz val="11"/>
        <color rgb="FF000000"/>
        <rFont val="Arial Armenian"/>
        <family val="2"/>
        <charset val="1"/>
      </rPr>
      <t>հազ․ դրամ)</t>
    </r>
  </si>
  <si>
    <r>
      <t>2022թ․ սպասվող (</t>
    </r>
    <r>
      <rPr>
        <b/>
        <i/>
        <sz val="11"/>
        <color rgb="FF000000"/>
        <rFont val="Arial Armenian"/>
        <family val="2"/>
        <charset val="1"/>
      </rPr>
      <t>հազ․ դրամ)</t>
    </r>
  </si>
  <si>
    <t>2025թ․ բյուջե (հազ․ դրամ)</t>
  </si>
  <si>
    <r>
      <t>2021թ․ փաստացի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</si>
  <si>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t>2022թ․ սպասվող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</si>
  <si>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t>2025թ․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</si>
  <si>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t>2025թ․</t>
  </si>
  <si>
    <t>Աղյուսակ 2. Հայտով ներկայացված՝ 2023-2025թթ ընդհանուր ծախսերի համեմատությունը ՀՀ 2022թ. պետական բյուջեի և 2023-2025թթ. համար սահմանված նախնական կողմնորոշիչ չափաքակաների հետ</t>
  </si>
  <si>
    <t>3. Ընդամենը հայտով ներկայացված ընդհանուր ծախսերը` 2023-2025 թթ. ՄԺԾԾ համար (տող 3.1 + տող 3.2 + տող 3.3.)</t>
  </si>
  <si>
    <t>3.1 Գոյություն ունեցող ծախսային պարտավորությունների գնահատում 2023-2025 թթ. ՄԺԾԾ համար (առանց ծախսային խնայողությունների վերաբերյալ առաջարկների ներառման)</t>
  </si>
  <si>
    <t>5. Տարբերությունը 2023-2025 թվականների համար սահմանված ֆինանսավորման նախնական ընդհանուր կողմնորոշիչ չափաքանակներից (տող 3-տող 1)</t>
  </si>
  <si>
    <t>2. &lt;&lt;ՀՀ 2022թ. պետական բյուջեի մասին&gt;&gt; ՀՀ օրենքով պետական մարմնի գծով սահմանված ընդհանուր հատկացումները</t>
  </si>
  <si>
    <t>4. Տարբերությունը ՀՀ 2022թ. պետական բյուջեի համապատասխան ցուցանիշից (տող 3 - տող 2)</t>
  </si>
  <si>
    <t xml:space="preserve"> 
Կապը ՄԱԿ-ի կայուն զագացման նպատակների և ցուցանիշների հետ  
</t>
  </si>
  <si>
    <t>Մրցակցության պաշտպանության հանձնաժողովի հիմնական ռազմավարական նպատակներն են 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Հանրապետությունում։                                                                                                                                                                 Մրցակցության պաշտպանության հանձնաժողովի գերակա վերջնական արդյունքն է ազատ տնտեսական մրցակցության ապահովումը։</t>
  </si>
  <si>
    <t>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</si>
  <si>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 xml:space="preserve">ՀՀ կառավարության 2021թ օգոստոսի 18-ի N 1363-Ա որոշման կետ 2 </t>
  </si>
  <si>
    <r>
      <t xml:space="preserve">Կայուն զարգացման նպատակ </t>
    </r>
    <r>
      <rPr>
        <i/>
        <sz val="10"/>
        <color theme="1"/>
        <rFont val="Arial Armenian"/>
        <family val="2"/>
      </rPr>
      <t>8, 9</t>
    </r>
  </si>
  <si>
    <t>Ուսումնասիրված ապրանքային շուկաների /ոլորտների/ թվաքանակ</t>
  </si>
  <si>
    <t>Ազատ տնտեսական մրցակցության ապահովում</t>
  </si>
  <si>
    <t>3. Հաստատված բյուջեի նկատմամբ կատարման կանխատեսվող տոկոս</t>
  </si>
  <si>
    <t>4. 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</si>
</sst>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6" x14ac:knownFonts="1">
    <font>
      <sz val="11"/>
      <color rgb="FF000000"/>
      <name val="Calibri"/>
      <family val="2"/>
      <charset val="1"/>
    </font>
    <font>
      <sz val="11"/>
      <color rgb="FF000000"/>
      <name val="Arial Armenian"/>
      <family val="2"/>
      <charset val="1"/>
    </font>
    <font>
      <b/>
      <sz val="11"/>
      <color rgb="FF000000"/>
      <name val="Arial Armenian"/>
      <family val="2"/>
      <charset val="1"/>
    </font>
    <font>
      <sz val="10"/>
      <color rgb="FF000000"/>
      <name val="Arial Armenian"/>
      <family val="2"/>
      <charset val="1"/>
    </font>
    <font>
      <i/>
      <sz val="10"/>
      <color rgb="FF000000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i/>
      <sz val="11"/>
      <color rgb="FF000000"/>
      <name val="Arial Armenian"/>
      <family val="2"/>
      <charset val="1"/>
    </font>
    <font>
      <b/>
      <sz val="10"/>
      <color rgb="FF000000"/>
      <name val="Arial Armenian"/>
      <family val="2"/>
      <charset val="1"/>
    </font>
    <font>
      <sz val="10"/>
      <name val="Arial Armenian"/>
      <family val="2"/>
      <charset val="1"/>
    </font>
    <font>
      <i/>
      <sz val="11"/>
      <color rgb="FF000000"/>
      <name val="Arial Armenian"/>
      <family val="2"/>
      <charset val="1"/>
    </font>
    <font>
      <b/>
      <sz val="10"/>
      <name val="Arial Armenian"/>
      <family val="2"/>
      <charset val="1"/>
    </font>
    <font>
      <sz val="11"/>
      <name val="Arial Armenian"/>
      <family val="2"/>
      <charset val="1"/>
    </font>
    <font>
      <sz val="11"/>
      <name val="Calibri"/>
      <family val="2"/>
      <charset val="1"/>
    </font>
    <font>
      <sz val="10"/>
      <name val="Arial Armenian"/>
      <family val="2"/>
    </font>
    <font>
      <i/>
      <sz val="10"/>
      <name val="Arial Armenian"/>
      <family val="2"/>
      <charset val="1"/>
    </font>
    <font>
      <sz val="10"/>
      <name val="Calibri"/>
      <family val="2"/>
      <charset val="1"/>
    </font>
    <font>
      <b/>
      <sz val="10"/>
      <color rgb="FFCE181E"/>
      <name val="Arial Armenian"/>
      <family val="2"/>
      <charset val="1"/>
    </font>
    <font>
      <b/>
      <sz val="10"/>
      <color rgb="FF000000"/>
      <name val="Arial Armenian"/>
      <family val="2"/>
    </font>
    <font>
      <i/>
      <sz val="10"/>
      <name val="Arial Armenian"/>
      <family val="2"/>
    </font>
    <font>
      <u/>
      <sz val="11"/>
      <color theme="10"/>
      <name val="Calibri"/>
      <family val="2"/>
      <charset val="1"/>
    </font>
    <font>
      <b/>
      <sz val="10"/>
      <name val="Arial Armenian"/>
      <family val="2"/>
    </font>
    <font>
      <i/>
      <sz val="10"/>
      <name val="GHEA Grapalat"/>
      <family val="3"/>
    </font>
    <font>
      <b/>
      <sz val="10"/>
      <name val="GHEA Grapalat"/>
      <family val="3"/>
    </font>
    <font>
      <u/>
      <sz val="11"/>
      <name val="Calibri"/>
      <family val="2"/>
      <charset val="1"/>
    </font>
    <font>
      <i/>
      <sz val="10"/>
      <color theme="1"/>
      <name val="Arial Armenian"/>
      <family val="2"/>
    </font>
  </fonts>
  <fills count="11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DDD9C3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DDDDD"/>
        <bgColor rgb="FFD9D9D9"/>
      </patternFill>
    </fill>
    <fill>
      <patternFill patternType="solid">
        <fgColor rgb="FFD0CECE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11" fillId="0" borderId="0" xfId="0" applyFont="1"/>
    <xf numFmtId="0" fontId="13" fillId="0" borderId="0" xfId="0" applyFont="1"/>
    <xf numFmtId="0" fontId="9" fillId="2" borderId="5" xfId="0" applyFont="1" applyFill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9" fillId="0" borderId="0" xfId="0" applyFont="1"/>
    <xf numFmtId="0" fontId="16" fillId="0" borderId="0" xfId="0" applyFont="1"/>
    <xf numFmtId="0" fontId="15" fillId="0" borderId="1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wrapText="1"/>
    </xf>
    <xf numFmtId="0" fontId="9" fillId="3" borderId="11" xfId="0" applyFont="1" applyFill="1" applyBorder="1" applyAlignment="1">
      <alignment wrapText="1"/>
    </xf>
    <xf numFmtId="0" fontId="9" fillId="3" borderId="12" xfId="0" applyFont="1" applyFill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9" fillId="2" borderId="2" xfId="0" applyFont="1" applyFill="1" applyBorder="1" applyAlignment="1">
      <alignment vertical="top" wrapText="1"/>
    </xf>
    <xf numFmtId="0" fontId="9" fillId="0" borderId="13" xfId="0" applyFont="1" applyBorder="1" applyAlignment="1">
      <alignment horizontal="center" wrapText="1"/>
    </xf>
    <xf numFmtId="0" fontId="15" fillId="4" borderId="4" xfId="0" applyFont="1" applyFill="1" applyBorder="1" applyAlignment="1">
      <alignment vertical="top" wrapText="1"/>
    </xf>
    <xf numFmtId="0" fontId="9" fillId="0" borderId="4" xfId="0" applyFont="1" applyBorder="1" applyAlignment="1">
      <alignment horizontal="center" wrapText="1"/>
    </xf>
    <xf numFmtId="0" fontId="9" fillId="2" borderId="11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2" fillId="0" borderId="0" xfId="0" applyFont="1"/>
    <xf numFmtId="0" fontId="9" fillId="0" borderId="0" xfId="0" applyFont="1" applyAlignment="1">
      <alignment horizontal="center"/>
    </xf>
    <xf numFmtId="0" fontId="9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0" borderId="0" xfId="0" applyFont="1" applyAlignment="1">
      <alignment horizontal="justify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18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9" fillId="2" borderId="11" xfId="0" applyNumberFormat="1" applyFont="1" applyFill="1" applyBorder="1" applyAlignment="1">
      <alignment horizontal="right" vertical="top" wrapText="1"/>
    </xf>
    <xf numFmtId="164" fontId="9" fillId="2" borderId="12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top" wrapText="1"/>
    </xf>
    <xf numFmtId="0" fontId="1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13" fillId="0" borderId="1" xfId="0" applyFont="1" applyBorder="1"/>
    <xf numFmtId="0" fontId="19" fillId="0" borderId="1" xfId="0" applyFont="1" applyBorder="1" applyAlignment="1">
      <alignment vertical="center" wrapText="1"/>
    </xf>
    <xf numFmtId="1" fontId="13" fillId="0" borderId="1" xfId="0" applyNumberFormat="1" applyFont="1" applyBorder="1"/>
    <xf numFmtId="0" fontId="21" fillId="0" borderId="0" xfId="0" applyFont="1"/>
    <xf numFmtId="0" fontId="14" fillId="8" borderId="1" xfId="0" applyFont="1" applyFill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3" fillId="0" borderId="0" xfId="0" applyFont="1"/>
    <xf numFmtId="0" fontId="14" fillId="8" borderId="2" xfId="0" applyFont="1" applyFill="1" applyBorder="1" applyAlignment="1">
      <alignment horizontal="center" vertical="top" wrapText="1"/>
    </xf>
    <xf numFmtId="0" fontId="14" fillId="8" borderId="3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14" fillId="8" borderId="13" xfId="0" applyFont="1" applyFill="1" applyBorder="1" applyAlignment="1">
      <alignment horizontal="center" vertical="top" wrapText="1"/>
    </xf>
    <xf numFmtId="0" fontId="14" fillId="8" borderId="4" xfId="0" applyFont="1" applyFill="1" applyBorder="1" applyAlignment="1">
      <alignment horizontal="center" vertical="top" wrapText="1"/>
    </xf>
    <xf numFmtId="0" fontId="14" fillId="8" borderId="1" xfId="0" applyFont="1" applyFill="1" applyBorder="1" applyAlignment="1">
      <alignment horizontal="center" vertical="top" wrapText="1"/>
    </xf>
    <xf numFmtId="0" fontId="24" fillId="0" borderId="0" xfId="1" applyFont="1" applyAlignment="1" applyProtection="1"/>
    <xf numFmtId="0" fontId="1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25" fillId="0" borderId="4" xfId="0" applyFont="1" applyFill="1" applyBorder="1" applyAlignment="1">
      <alignment vertical="top" wrapText="1"/>
    </xf>
    <xf numFmtId="0" fontId="21" fillId="7" borderId="1" xfId="0" applyFont="1" applyFill="1" applyBorder="1"/>
    <xf numFmtId="0" fontId="13" fillId="7" borderId="0" xfId="0" applyFont="1" applyFill="1"/>
    <xf numFmtId="0" fontId="16" fillId="7" borderId="1" xfId="0" applyFont="1" applyFill="1" applyBorder="1"/>
    <xf numFmtId="0" fontId="9" fillId="9" borderId="1" xfId="0" applyFont="1" applyFill="1" applyBorder="1" applyAlignment="1">
      <alignment horizontal="left" vertical="top"/>
    </xf>
    <xf numFmtId="164" fontId="9" fillId="10" borderId="1" xfId="0" applyNumberFormat="1" applyFont="1" applyFill="1" applyBorder="1" applyAlignment="1">
      <alignment horizontal="right" wrapText="1"/>
    </xf>
    <xf numFmtId="0" fontId="15" fillId="10" borderId="1" xfId="0" applyFont="1" applyFill="1" applyBorder="1" applyAlignment="1">
      <alignment horizontal="right" wrapText="1"/>
    </xf>
    <xf numFmtId="0" fontId="13" fillId="10" borderId="0" xfId="0" applyFont="1" applyFill="1"/>
    <xf numFmtId="0" fontId="15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4" fontId="15" fillId="7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110" zoomScaleNormal="110" workbookViewId="0">
      <selection activeCell="B8" sqref="B8:C8"/>
    </sheetView>
  </sheetViews>
  <sheetFormatPr defaultColWidth="9.140625" defaultRowHeight="15" x14ac:dyDescent="0.25"/>
  <cols>
    <col min="1" max="1" width="4" style="12" customWidth="1"/>
    <col min="2" max="2" width="42.28515625" style="12" customWidth="1"/>
    <col min="3" max="3" width="73.85546875" style="12" customWidth="1"/>
    <col min="4" max="1025" width="8.5703125" style="12" customWidth="1"/>
    <col min="1026" max="16384" width="9.140625" style="12"/>
  </cols>
  <sheetData>
    <row r="1" spans="2:3" x14ac:dyDescent="0.25">
      <c r="B1" s="11" t="s">
        <v>1</v>
      </c>
    </row>
    <row r="2" spans="2:3" ht="9" customHeight="1" x14ac:dyDescent="0.25">
      <c r="B2" s="11"/>
    </row>
    <row r="3" spans="2:3" x14ac:dyDescent="0.25">
      <c r="B3" s="13" t="s">
        <v>2</v>
      </c>
      <c r="C3" s="14" t="s">
        <v>140</v>
      </c>
    </row>
    <row r="4" spans="2:3" x14ac:dyDescent="0.25">
      <c r="B4" s="97"/>
      <c r="C4" s="97"/>
    </row>
    <row r="5" spans="2:3" x14ac:dyDescent="0.25">
      <c r="B5" s="11" t="s">
        <v>3</v>
      </c>
    </row>
    <row r="6" spans="2:3" ht="11.25" customHeight="1" x14ac:dyDescent="0.25">
      <c r="B6" s="11"/>
    </row>
    <row r="7" spans="2:3" ht="26.25" customHeight="1" x14ac:dyDescent="0.25">
      <c r="B7" s="108" t="s">
        <v>4</v>
      </c>
      <c r="C7" s="108"/>
    </row>
    <row r="8" spans="2:3" ht="74.25" customHeight="1" x14ac:dyDescent="0.25">
      <c r="B8" s="109" t="s">
        <v>162</v>
      </c>
      <c r="C8" s="109"/>
    </row>
    <row r="9" spans="2:3" ht="26.25" customHeight="1" x14ac:dyDescent="0.25">
      <c r="B9" s="108" t="s">
        <v>5</v>
      </c>
      <c r="C9" s="108"/>
    </row>
    <row r="10" spans="2:3" ht="11.25" customHeight="1" x14ac:dyDescent="0.25">
      <c r="B10" s="107"/>
      <c r="C10" s="107"/>
    </row>
    <row r="11" spans="2:3" ht="26.25" customHeight="1" x14ac:dyDescent="0.25">
      <c r="B11" s="108" t="s">
        <v>6</v>
      </c>
      <c r="C11" s="108"/>
    </row>
    <row r="12" spans="2:3" ht="10.5" customHeight="1" x14ac:dyDescent="0.25">
      <c r="B12" s="107"/>
      <c r="C12" s="107"/>
    </row>
    <row r="13" spans="2:3" ht="26.25" customHeight="1" x14ac:dyDescent="0.25">
      <c r="B13" s="108" t="s">
        <v>7</v>
      </c>
      <c r="C13" s="108"/>
    </row>
    <row r="14" spans="2:3" ht="10.5" customHeight="1" x14ac:dyDescent="0.25">
      <c r="B14" s="107"/>
      <c r="C14" s="107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51180555555555496" footer="0.51180555555555496"/>
  <pageSetup paperSize="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4"/>
  <sheetViews>
    <sheetView topLeftCell="A4" workbookViewId="0">
      <selection activeCell="D16" sqref="D16"/>
    </sheetView>
  </sheetViews>
  <sheetFormatPr defaultColWidth="9.140625" defaultRowHeight="15" x14ac:dyDescent="0.25"/>
  <cols>
    <col min="1" max="1" width="4" style="12" customWidth="1"/>
    <col min="2" max="2" width="14" style="12" customWidth="1"/>
    <col min="3" max="3" width="15.85546875" style="12" customWidth="1"/>
    <col min="4" max="4" width="50.7109375" style="12" customWidth="1"/>
    <col min="5" max="5" width="18.140625" style="12" customWidth="1"/>
    <col min="6" max="6" width="18" style="12" customWidth="1"/>
    <col min="7" max="7" width="17.42578125" style="12" customWidth="1"/>
    <col min="8" max="8" width="17.85546875" style="12" customWidth="1"/>
    <col min="9" max="9" width="17.5703125" style="12" customWidth="1"/>
    <col min="10" max="11" width="17.140625" style="12" customWidth="1"/>
    <col min="12" max="12" width="17.7109375" style="12" customWidth="1"/>
    <col min="13" max="1025" width="8.5703125" style="12" customWidth="1"/>
    <col min="1026" max="16384" width="9.140625" style="12"/>
  </cols>
  <sheetData>
    <row r="2" spans="2:13" ht="15" customHeight="1" x14ac:dyDescent="0.25">
      <c r="B2" s="11" t="s">
        <v>1</v>
      </c>
      <c r="C2" s="15"/>
      <c r="D2" s="15"/>
      <c r="E2" s="16"/>
      <c r="F2" s="16"/>
      <c r="G2" s="16"/>
      <c r="H2" s="16"/>
      <c r="I2" s="16"/>
      <c r="J2" s="16"/>
      <c r="K2" s="16"/>
      <c r="L2" s="16"/>
    </row>
    <row r="3" spans="2:13" x14ac:dyDescent="0.25">
      <c r="B3" s="11"/>
      <c r="C3" s="15"/>
      <c r="D3" s="15"/>
      <c r="E3" s="16"/>
      <c r="F3" s="16"/>
      <c r="G3" s="16"/>
      <c r="H3" s="16"/>
      <c r="I3" s="16"/>
      <c r="J3" s="16"/>
      <c r="K3" s="16"/>
      <c r="L3" s="16"/>
    </row>
    <row r="4" spans="2:13" ht="33" customHeight="1" x14ac:dyDescent="0.25">
      <c r="B4" s="112" t="s">
        <v>2</v>
      </c>
      <c r="C4" s="112"/>
      <c r="D4" s="17" t="s">
        <v>140</v>
      </c>
      <c r="F4" s="16"/>
      <c r="G4" s="16"/>
      <c r="H4" s="16"/>
      <c r="I4" s="16"/>
      <c r="J4" s="16"/>
      <c r="K4" s="16"/>
      <c r="L4" s="16"/>
    </row>
    <row r="5" spans="2:13" x14ac:dyDescent="0.25">
      <c r="B5" s="15"/>
      <c r="C5" s="15"/>
      <c r="D5" s="15"/>
      <c r="E5" s="16"/>
      <c r="F5" s="16"/>
      <c r="G5" s="16"/>
      <c r="H5" s="16"/>
      <c r="I5" s="16"/>
      <c r="J5" s="16"/>
      <c r="K5" s="16"/>
      <c r="L5" s="16"/>
    </row>
    <row r="6" spans="2:13" x14ac:dyDescent="0.25">
      <c r="B6" s="11" t="s">
        <v>8</v>
      </c>
      <c r="C6" s="15"/>
      <c r="D6" s="15"/>
      <c r="E6" s="16"/>
      <c r="F6" s="16"/>
      <c r="G6" s="16"/>
      <c r="H6" s="16"/>
      <c r="I6" s="16"/>
      <c r="J6" s="16"/>
      <c r="K6" s="16"/>
      <c r="L6" s="16"/>
    </row>
    <row r="7" spans="2:13" x14ac:dyDescent="0.25">
      <c r="B7" s="11"/>
      <c r="C7" s="15"/>
      <c r="D7" s="15"/>
      <c r="E7" s="16"/>
      <c r="F7" s="16"/>
      <c r="G7" s="16"/>
      <c r="H7" s="16"/>
      <c r="I7" s="16"/>
      <c r="J7" s="16"/>
      <c r="K7" s="16"/>
      <c r="L7" s="16"/>
    </row>
    <row r="8" spans="2:13" ht="15" customHeight="1" x14ac:dyDescent="0.25">
      <c r="B8" s="18" t="s">
        <v>9</v>
      </c>
      <c r="C8" s="19"/>
      <c r="D8" s="20" t="s">
        <v>10</v>
      </c>
      <c r="E8" s="20" t="s">
        <v>141</v>
      </c>
      <c r="F8" s="20" t="s">
        <v>142</v>
      </c>
      <c r="G8" s="21" t="s">
        <v>143</v>
      </c>
      <c r="H8" s="21" t="s">
        <v>144</v>
      </c>
      <c r="I8" s="21" t="s">
        <v>145</v>
      </c>
      <c r="J8" s="20" t="s">
        <v>146</v>
      </c>
      <c r="K8" s="20" t="s">
        <v>92</v>
      </c>
      <c r="L8" s="20" t="s">
        <v>147</v>
      </c>
    </row>
    <row r="9" spans="2:13" x14ac:dyDescent="0.25">
      <c r="B9" s="22"/>
      <c r="C9" s="23"/>
      <c r="D9" s="24"/>
      <c r="E9" s="24" t="s">
        <v>11</v>
      </c>
      <c r="F9" s="24" t="s">
        <v>11</v>
      </c>
      <c r="G9" s="25" t="s">
        <v>11</v>
      </c>
      <c r="H9" s="25" t="s">
        <v>11</v>
      </c>
      <c r="I9" s="25" t="s">
        <v>11</v>
      </c>
      <c r="J9" s="24" t="s">
        <v>11</v>
      </c>
      <c r="K9" s="24" t="s">
        <v>11</v>
      </c>
      <c r="L9" s="24" t="s">
        <v>11</v>
      </c>
    </row>
    <row r="10" spans="2:13" x14ac:dyDescent="0.25">
      <c r="B10" s="26" t="s">
        <v>12</v>
      </c>
      <c r="C10" s="27"/>
      <c r="D10" s="27"/>
      <c r="E10" s="27"/>
      <c r="F10" s="27"/>
      <c r="G10" s="27"/>
      <c r="H10" s="27"/>
      <c r="I10" s="27"/>
      <c r="J10" s="27"/>
      <c r="K10" s="27"/>
      <c r="L10" s="28"/>
    </row>
    <row r="11" spans="2:13" ht="15" customHeight="1" x14ac:dyDescent="0.25">
      <c r="B11" s="115">
        <v>1034</v>
      </c>
      <c r="C11" s="29"/>
      <c r="D11" s="30" t="s">
        <v>13</v>
      </c>
      <c r="E11" s="114">
        <f t="shared" ref="E11:L11" si="0">+E19</f>
        <v>529477.4</v>
      </c>
      <c r="F11" s="114">
        <f t="shared" si="0"/>
        <v>544269.6</v>
      </c>
      <c r="G11" s="114">
        <f t="shared" si="0"/>
        <v>109737</v>
      </c>
      <c r="H11" s="114">
        <f t="shared" si="0"/>
        <v>246908.36</v>
      </c>
      <c r="I11" s="114">
        <f t="shared" si="0"/>
        <v>384079.6</v>
      </c>
      <c r="J11" s="114">
        <f t="shared" si="0"/>
        <v>548685.1</v>
      </c>
      <c r="K11" s="114">
        <f t="shared" si="0"/>
        <v>553641.5</v>
      </c>
      <c r="L11" s="114">
        <f t="shared" si="0"/>
        <v>557843.5</v>
      </c>
    </row>
    <row r="12" spans="2:13" x14ac:dyDescent="0.25">
      <c r="B12" s="115"/>
      <c r="C12" s="31"/>
      <c r="D12" s="32" t="s">
        <v>14</v>
      </c>
      <c r="E12" s="114"/>
      <c r="F12" s="114"/>
      <c r="G12" s="114"/>
      <c r="H12" s="114"/>
      <c r="I12" s="114"/>
      <c r="J12" s="114"/>
      <c r="K12" s="114"/>
      <c r="L12" s="114"/>
    </row>
    <row r="13" spans="2:13" ht="15" customHeight="1" x14ac:dyDescent="0.25">
      <c r="B13" s="115"/>
      <c r="C13" s="31"/>
      <c r="D13" s="30" t="s">
        <v>15</v>
      </c>
      <c r="E13" s="114"/>
      <c r="F13" s="114"/>
      <c r="G13" s="114"/>
      <c r="H13" s="114"/>
      <c r="I13" s="114"/>
      <c r="J13" s="114"/>
      <c r="K13" s="114"/>
      <c r="L13" s="114"/>
    </row>
    <row r="14" spans="2:13" ht="81" customHeight="1" x14ac:dyDescent="0.25">
      <c r="B14" s="115"/>
      <c r="C14" s="31"/>
      <c r="D14" s="32" t="s">
        <v>163</v>
      </c>
      <c r="E14" s="114"/>
      <c r="F14" s="114"/>
      <c r="G14" s="114"/>
      <c r="H14" s="114"/>
      <c r="I14" s="114"/>
      <c r="J14" s="114"/>
      <c r="K14" s="114"/>
      <c r="L14" s="114"/>
      <c r="M14" s="69"/>
    </row>
    <row r="15" spans="2:13" x14ac:dyDescent="0.25">
      <c r="B15" s="115"/>
      <c r="C15" s="31"/>
      <c r="D15" s="30" t="s">
        <v>16</v>
      </c>
      <c r="E15" s="114"/>
      <c r="F15" s="114"/>
      <c r="G15" s="114"/>
      <c r="H15" s="114"/>
      <c r="I15" s="114"/>
      <c r="J15" s="114"/>
      <c r="K15" s="114"/>
      <c r="L15" s="114"/>
    </row>
    <row r="16" spans="2:13" ht="18.75" customHeight="1" x14ac:dyDescent="0.25">
      <c r="B16" s="115"/>
      <c r="C16" s="33"/>
      <c r="D16" s="32" t="s">
        <v>167</v>
      </c>
      <c r="E16" s="114"/>
      <c r="F16" s="114"/>
      <c r="G16" s="114"/>
      <c r="H16" s="114"/>
      <c r="I16" s="114"/>
      <c r="J16" s="114"/>
      <c r="K16" s="114"/>
      <c r="L16" s="114"/>
    </row>
    <row r="17" spans="2:12" ht="15" customHeight="1" x14ac:dyDescent="0.25">
      <c r="B17" s="112" t="s">
        <v>17</v>
      </c>
      <c r="C17" s="112"/>
      <c r="D17" s="34"/>
      <c r="E17" s="73"/>
      <c r="F17" s="73"/>
      <c r="G17" s="73"/>
      <c r="H17" s="73"/>
      <c r="I17" s="73"/>
      <c r="J17" s="73"/>
      <c r="K17" s="73"/>
      <c r="L17" s="74"/>
    </row>
    <row r="18" spans="2:12" x14ac:dyDescent="0.25">
      <c r="B18" s="36"/>
      <c r="C18" s="34"/>
      <c r="D18" s="34" t="s">
        <v>18</v>
      </c>
      <c r="E18" s="73"/>
      <c r="F18" s="73"/>
      <c r="G18" s="73"/>
      <c r="H18" s="73"/>
      <c r="I18" s="73"/>
      <c r="J18" s="73"/>
      <c r="K18" s="73"/>
      <c r="L18" s="74"/>
    </row>
    <row r="19" spans="2:12" ht="15" customHeight="1" x14ac:dyDescent="0.25">
      <c r="B19" s="37"/>
      <c r="C19" s="113">
        <v>11001</v>
      </c>
      <c r="D19" s="30" t="s">
        <v>19</v>
      </c>
      <c r="E19" s="111">
        <v>529477.4</v>
      </c>
      <c r="F19" s="111">
        <v>544269.6</v>
      </c>
      <c r="G19" s="110">
        <v>109737</v>
      </c>
      <c r="H19" s="110">
        <v>246908.36</v>
      </c>
      <c r="I19" s="110">
        <v>384079.6</v>
      </c>
      <c r="J19" s="111">
        <v>548685.1</v>
      </c>
      <c r="K19" s="111">
        <v>553641.5</v>
      </c>
      <c r="L19" s="111">
        <v>557843.5</v>
      </c>
    </row>
    <row r="20" spans="2:12" ht="29.25" customHeight="1" x14ac:dyDescent="0.25">
      <c r="B20" s="38"/>
      <c r="C20" s="113"/>
      <c r="D20" s="32" t="s">
        <v>20</v>
      </c>
      <c r="E20" s="111"/>
      <c r="F20" s="111"/>
      <c r="G20" s="110"/>
      <c r="H20" s="110"/>
      <c r="I20" s="110"/>
      <c r="J20" s="111"/>
      <c r="K20" s="111"/>
      <c r="L20" s="111"/>
    </row>
    <row r="21" spans="2:12" x14ac:dyDescent="0.25">
      <c r="B21" s="38"/>
      <c r="C21" s="113"/>
      <c r="D21" s="30" t="s">
        <v>21</v>
      </c>
      <c r="E21" s="111"/>
      <c r="F21" s="111"/>
      <c r="G21" s="110"/>
      <c r="H21" s="110"/>
      <c r="I21" s="110"/>
      <c r="J21" s="111"/>
      <c r="K21" s="111"/>
      <c r="L21" s="111"/>
    </row>
    <row r="22" spans="2:12" ht="67.5" customHeight="1" x14ac:dyDescent="0.25">
      <c r="B22" s="38"/>
      <c r="C22" s="113"/>
      <c r="D22" s="99" t="s">
        <v>22</v>
      </c>
      <c r="E22" s="111"/>
      <c r="F22" s="111"/>
      <c r="G22" s="110"/>
      <c r="H22" s="110"/>
      <c r="I22" s="110"/>
      <c r="J22" s="111"/>
      <c r="K22" s="111"/>
      <c r="L22" s="111"/>
    </row>
    <row r="23" spans="2:12" x14ac:dyDescent="0.25">
      <c r="B23" s="38"/>
      <c r="C23" s="113"/>
      <c r="D23" s="30" t="s">
        <v>23</v>
      </c>
      <c r="E23" s="111"/>
      <c r="F23" s="111"/>
      <c r="G23" s="110"/>
      <c r="H23" s="110"/>
      <c r="I23" s="110"/>
      <c r="J23" s="111"/>
      <c r="K23" s="111"/>
      <c r="L23" s="111"/>
    </row>
    <row r="24" spans="2:12" x14ac:dyDescent="0.25">
      <c r="B24" s="39"/>
      <c r="C24" s="113"/>
      <c r="D24" s="32" t="s">
        <v>24</v>
      </c>
      <c r="E24" s="111"/>
      <c r="F24" s="111"/>
      <c r="G24" s="110"/>
      <c r="H24" s="110"/>
      <c r="I24" s="110"/>
      <c r="J24" s="111"/>
      <c r="K24" s="111"/>
      <c r="L24" s="111"/>
    </row>
  </sheetData>
  <mergeCells count="20">
    <mergeCell ref="B4:C4"/>
    <mergeCell ref="B11:B16"/>
    <mergeCell ref="E11:E16"/>
    <mergeCell ref="F11:F16"/>
    <mergeCell ref="G11:G16"/>
    <mergeCell ref="H11:H16"/>
    <mergeCell ref="I11:I16"/>
    <mergeCell ref="J11:J16"/>
    <mergeCell ref="K11:K16"/>
    <mergeCell ref="L11:L16"/>
    <mergeCell ref="B17:C17"/>
    <mergeCell ref="C19:C24"/>
    <mergeCell ref="E19:E24"/>
    <mergeCell ref="F19:F24"/>
    <mergeCell ref="G19:G24"/>
    <mergeCell ref="H19:H24"/>
    <mergeCell ref="I19:I24"/>
    <mergeCell ref="J19:J24"/>
    <mergeCell ref="K19:K24"/>
    <mergeCell ref="L19:L24"/>
  </mergeCells>
  <pageMargins left="0.17" right="0.19" top="0.34" bottom="0.26" header="0.33" footer="0.17"/>
  <pageSetup paperSize="9" scale="80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"/>
  <sheetViews>
    <sheetView workbookViewId="0">
      <selection activeCell="D11" sqref="D11"/>
    </sheetView>
  </sheetViews>
  <sheetFormatPr defaultColWidth="8.85546875" defaultRowHeight="15" x14ac:dyDescent="0.25"/>
  <cols>
    <col min="1" max="1" width="4" style="12" customWidth="1"/>
    <col min="2" max="2" width="28.42578125" style="12" customWidth="1"/>
    <col min="3" max="3" width="47.28515625" style="12" customWidth="1"/>
    <col min="4" max="6" width="27.28515625" style="12" customWidth="1"/>
    <col min="7" max="7" width="25.42578125" style="12" customWidth="1"/>
    <col min="8" max="8" width="25.5703125" style="12" customWidth="1"/>
    <col min="9" max="9" width="26.42578125" style="12" customWidth="1"/>
    <col min="10" max="10" width="23.140625" style="12" customWidth="1"/>
    <col min="11" max="16384" width="8.85546875" style="12"/>
  </cols>
  <sheetData>
    <row r="1" spans="2:10" x14ac:dyDescent="0.25">
      <c r="B1" s="82" t="s">
        <v>1</v>
      </c>
    </row>
    <row r="3" spans="2:10" ht="25.5" x14ac:dyDescent="0.25">
      <c r="B3" s="83" t="s">
        <v>128</v>
      </c>
      <c r="C3" s="76">
        <v>105008</v>
      </c>
    </row>
    <row r="4" spans="2:10" ht="25.5" x14ac:dyDescent="0.25">
      <c r="B4" s="83" t="s">
        <v>2</v>
      </c>
      <c r="C4" s="84" t="s">
        <v>140</v>
      </c>
    </row>
    <row r="6" spans="2:10" x14ac:dyDescent="0.25">
      <c r="B6" s="82" t="s">
        <v>129</v>
      </c>
    </row>
    <row r="7" spans="2:10" x14ac:dyDescent="0.25">
      <c r="B7" s="85"/>
    </row>
    <row r="8" spans="2:10" ht="76.5" x14ac:dyDescent="0.25">
      <c r="B8" s="86" t="s">
        <v>130</v>
      </c>
      <c r="C8" s="86" t="s">
        <v>131</v>
      </c>
      <c r="D8" s="116" t="s">
        <v>132</v>
      </c>
      <c r="E8" s="117"/>
      <c r="F8" s="117"/>
      <c r="G8" s="117"/>
      <c r="H8" s="118"/>
      <c r="I8" s="86" t="s">
        <v>133</v>
      </c>
      <c r="J8" s="86" t="s">
        <v>161</v>
      </c>
    </row>
    <row r="9" spans="2:10" x14ac:dyDescent="0.25">
      <c r="B9" s="89"/>
      <c r="C9" s="89"/>
      <c r="D9" s="86" t="s">
        <v>134</v>
      </c>
      <c r="E9" s="87" t="s">
        <v>135</v>
      </c>
      <c r="F9" s="88"/>
      <c r="G9" s="87" t="s">
        <v>136</v>
      </c>
      <c r="H9" s="88"/>
      <c r="I9" s="89"/>
      <c r="J9" s="89"/>
    </row>
    <row r="10" spans="2:10" x14ac:dyDescent="0.25">
      <c r="B10" s="90"/>
      <c r="C10" s="90"/>
      <c r="D10" s="90"/>
      <c r="E10" s="91" t="s">
        <v>137</v>
      </c>
      <c r="F10" s="91" t="s">
        <v>138</v>
      </c>
      <c r="G10" s="91" t="s">
        <v>137</v>
      </c>
      <c r="H10" s="91" t="s">
        <v>138</v>
      </c>
      <c r="I10" s="90"/>
      <c r="J10" s="90"/>
    </row>
    <row r="11" spans="2:10" s="49" customFormat="1" ht="140.25" x14ac:dyDescent="0.25">
      <c r="B11" s="93" t="s">
        <v>163</v>
      </c>
      <c r="C11" s="93" t="s">
        <v>139</v>
      </c>
      <c r="D11" s="93" t="s">
        <v>166</v>
      </c>
      <c r="E11" s="93">
        <v>25</v>
      </c>
      <c r="F11" s="93">
        <v>2023</v>
      </c>
      <c r="G11" s="93">
        <v>35</v>
      </c>
      <c r="H11" s="93">
        <v>2025</v>
      </c>
      <c r="I11" s="93" t="s">
        <v>164</v>
      </c>
      <c r="J11" s="93" t="s">
        <v>165</v>
      </c>
    </row>
    <row r="13" spans="2:10" x14ac:dyDescent="0.25">
      <c r="B13" s="92"/>
    </row>
    <row r="14" spans="2:10" x14ac:dyDescent="0.25">
      <c r="B14" s="92"/>
    </row>
    <row r="15" spans="2:10" x14ac:dyDescent="0.25">
      <c r="B15" s="92"/>
    </row>
  </sheetData>
  <mergeCells count="1">
    <mergeCell ref="D8:H8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5"/>
  <sheetViews>
    <sheetView tabSelected="1" topLeftCell="A166" workbookViewId="0">
      <selection activeCell="N188" sqref="N188"/>
    </sheetView>
  </sheetViews>
  <sheetFormatPr defaultColWidth="9.140625" defaultRowHeight="15" x14ac:dyDescent="0.25"/>
  <cols>
    <col min="1" max="1" width="4" style="12" customWidth="1"/>
    <col min="2" max="2" width="47" style="12" customWidth="1"/>
    <col min="3" max="3" width="62.140625" style="12" customWidth="1"/>
    <col min="4" max="5" width="12.42578125" style="12" customWidth="1"/>
    <col min="6" max="6" width="11.7109375" style="12" customWidth="1"/>
    <col min="7" max="7" width="12.140625" style="12" customWidth="1"/>
    <col min="8" max="8" width="11.85546875" style="12" customWidth="1"/>
    <col min="9" max="9" width="12.5703125" style="12" customWidth="1"/>
    <col min="10" max="10" width="11.5703125" style="12" customWidth="1"/>
    <col min="11" max="11" width="11.85546875" style="12" customWidth="1"/>
    <col min="12" max="12" width="14.7109375" style="12" customWidth="1"/>
    <col min="13" max="1025" width="8.5703125" style="12" customWidth="1"/>
    <col min="1026" max="16384" width="9.140625" style="12"/>
  </cols>
  <sheetData>
    <row r="1" spans="2:12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2:12" x14ac:dyDescent="0.25">
      <c r="B2" s="11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x14ac:dyDescent="0.25">
      <c r="B3" s="41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2:12" ht="30.75" customHeight="1" x14ac:dyDescent="0.25">
      <c r="B4" s="42" t="s">
        <v>25</v>
      </c>
      <c r="C4" s="94">
        <v>105008</v>
      </c>
      <c r="D4" s="15"/>
      <c r="E4" s="15"/>
      <c r="F4" s="15"/>
      <c r="G4" s="15"/>
      <c r="H4" s="15"/>
      <c r="I4" s="15"/>
      <c r="J4" s="15"/>
      <c r="K4" s="15"/>
      <c r="L4" s="15"/>
    </row>
    <row r="5" spans="2:12" ht="28.5" customHeight="1" x14ac:dyDescent="0.25">
      <c r="B5" s="42" t="s">
        <v>26</v>
      </c>
      <c r="C5" s="43" t="s">
        <v>140</v>
      </c>
      <c r="D5" s="15"/>
      <c r="E5" s="15"/>
      <c r="F5" s="15"/>
      <c r="G5" s="15"/>
      <c r="H5" s="15"/>
      <c r="I5" s="15"/>
      <c r="J5" s="15"/>
      <c r="K5" s="15"/>
      <c r="L5" s="15"/>
    </row>
    <row r="6" spans="2:12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2:12" x14ac:dyDescent="0.25">
      <c r="B7" s="11" t="s">
        <v>27</v>
      </c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2:12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2:12" x14ac:dyDescent="0.25">
      <c r="B9" s="44" t="s">
        <v>28</v>
      </c>
      <c r="C9" s="44" t="s">
        <v>29</v>
      </c>
      <c r="D9" s="15"/>
      <c r="E9" s="15"/>
      <c r="F9" s="15"/>
      <c r="G9" s="15"/>
      <c r="H9" s="15"/>
      <c r="I9" s="15"/>
      <c r="J9" s="15"/>
      <c r="K9" s="15"/>
      <c r="L9" s="15"/>
    </row>
    <row r="10" spans="2:12" x14ac:dyDescent="0.25">
      <c r="B10" s="94">
        <v>1034</v>
      </c>
      <c r="C10" s="43" t="s">
        <v>14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2:12" x14ac:dyDescent="0.25">
      <c r="B11" s="4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2:12" x14ac:dyDescent="0.25">
      <c r="B12" s="98" t="s">
        <v>30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2:12" x14ac:dyDescent="0.25">
      <c r="B13" s="4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2:12" x14ac:dyDescent="0.25">
      <c r="B14" s="42" t="s">
        <v>31</v>
      </c>
      <c r="C14" s="43" t="s">
        <v>32</v>
      </c>
      <c r="D14" s="40"/>
      <c r="E14" s="40"/>
      <c r="F14" s="15"/>
      <c r="G14" s="15"/>
      <c r="H14" s="15"/>
      <c r="I14" s="15"/>
      <c r="J14" s="15"/>
      <c r="K14" s="15"/>
      <c r="L14" s="15"/>
    </row>
    <row r="15" spans="2:12" ht="25.5" x14ac:dyDescent="0.25">
      <c r="B15" s="42" t="s">
        <v>33</v>
      </c>
      <c r="C15" s="94">
        <v>105008</v>
      </c>
      <c r="D15" s="15"/>
      <c r="E15" s="15"/>
      <c r="F15" s="15"/>
      <c r="G15" s="15"/>
      <c r="H15" s="15"/>
      <c r="I15" s="15"/>
      <c r="J15" s="15"/>
      <c r="K15" s="15"/>
      <c r="L15" s="15"/>
    </row>
    <row r="16" spans="2:12" x14ac:dyDescent="0.25">
      <c r="B16" s="42" t="s">
        <v>34</v>
      </c>
      <c r="C16" s="43" t="s">
        <v>140</v>
      </c>
      <c r="D16" s="15"/>
      <c r="E16" s="15"/>
      <c r="F16" s="15"/>
      <c r="G16" s="15"/>
      <c r="H16" s="15"/>
      <c r="I16" s="15"/>
      <c r="J16" s="15"/>
      <c r="K16" s="15"/>
      <c r="L16" s="15"/>
    </row>
    <row r="17" spans="2:12" ht="17.25" customHeight="1" x14ac:dyDescent="0.25">
      <c r="B17" s="42" t="s">
        <v>35</v>
      </c>
      <c r="C17" s="94">
        <v>1034</v>
      </c>
      <c r="D17" s="119" t="s">
        <v>36</v>
      </c>
      <c r="E17" s="119"/>
      <c r="F17" s="119"/>
      <c r="G17" s="119"/>
      <c r="H17" s="119"/>
      <c r="I17" s="119"/>
      <c r="J17" s="119"/>
      <c r="K17" s="119"/>
      <c r="L17" s="119"/>
    </row>
    <row r="18" spans="2:12" ht="15" customHeight="1" x14ac:dyDescent="0.25">
      <c r="B18" s="42" t="s">
        <v>37</v>
      </c>
      <c r="C18" s="94">
        <v>11001</v>
      </c>
      <c r="D18" s="120" t="s">
        <v>141</v>
      </c>
      <c r="E18" s="120" t="s">
        <v>142</v>
      </c>
      <c r="F18" s="121" t="s">
        <v>143</v>
      </c>
      <c r="G18" s="121" t="s">
        <v>144</v>
      </c>
      <c r="H18" s="121" t="s">
        <v>145</v>
      </c>
      <c r="I18" s="120" t="s">
        <v>146</v>
      </c>
      <c r="J18" s="120" t="s">
        <v>93</v>
      </c>
      <c r="K18" s="120" t="s">
        <v>147</v>
      </c>
      <c r="L18" s="115" t="s">
        <v>38</v>
      </c>
    </row>
    <row r="19" spans="2:12" ht="25.5" x14ac:dyDescent="0.25">
      <c r="B19" s="46" t="s">
        <v>19</v>
      </c>
      <c r="C19" s="43" t="s">
        <v>20</v>
      </c>
      <c r="D19" s="120"/>
      <c r="E19" s="120"/>
      <c r="F19" s="121"/>
      <c r="G19" s="121"/>
      <c r="H19" s="121"/>
      <c r="I19" s="120"/>
      <c r="J19" s="120"/>
      <c r="K19" s="120"/>
      <c r="L19" s="115"/>
    </row>
    <row r="20" spans="2:12" ht="51" x14ac:dyDescent="0.25">
      <c r="B20" s="46" t="s">
        <v>39</v>
      </c>
      <c r="C20" s="43" t="s">
        <v>22</v>
      </c>
      <c r="D20" s="120"/>
      <c r="E20" s="120"/>
      <c r="F20" s="121"/>
      <c r="G20" s="121"/>
      <c r="H20" s="121"/>
      <c r="I20" s="120"/>
      <c r="J20" s="120"/>
      <c r="K20" s="120"/>
      <c r="L20" s="115"/>
    </row>
    <row r="21" spans="2:12" x14ac:dyDescent="0.25">
      <c r="B21" s="46" t="s">
        <v>23</v>
      </c>
      <c r="C21" s="43" t="s">
        <v>24</v>
      </c>
      <c r="D21" s="120"/>
      <c r="E21" s="120"/>
      <c r="F21" s="121"/>
      <c r="G21" s="121"/>
      <c r="H21" s="121"/>
      <c r="I21" s="120"/>
      <c r="J21" s="120"/>
      <c r="K21" s="120"/>
      <c r="L21" s="115"/>
    </row>
    <row r="22" spans="2:12" ht="28.5" customHeight="1" x14ac:dyDescent="0.25">
      <c r="B22" s="46" t="s">
        <v>40</v>
      </c>
      <c r="C22" s="43" t="s">
        <v>140</v>
      </c>
      <c r="D22" s="120"/>
      <c r="E22" s="120"/>
      <c r="F22" s="121"/>
      <c r="G22" s="121"/>
      <c r="H22" s="121"/>
      <c r="I22" s="120"/>
      <c r="J22" s="120"/>
      <c r="K22" s="120"/>
      <c r="L22" s="115"/>
    </row>
    <row r="23" spans="2:12" x14ac:dyDescent="0.25">
      <c r="B23" s="36"/>
      <c r="C23" s="35" t="s">
        <v>41</v>
      </c>
      <c r="D23" s="120"/>
      <c r="E23" s="120"/>
      <c r="F23" s="121"/>
      <c r="G23" s="121"/>
      <c r="H23" s="121"/>
      <c r="I23" s="120"/>
      <c r="J23" s="120"/>
      <c r="K23" s="120"/>
      <c r="L23" s="115"/>
    </row>
    <row r="24" spans="2:12" s="49" customFormat="1" ht="31.5" customHeight="1" x14ac:dyDescent="0.25">
      <c r="B24" s="47" t="s">
        <v>42</v>
      </c>
      <c r="C24" s="47" t="s">
        <v>100</v>
      </c>
      <c r="D24" s="48">
        <v>104</v>
      </c>
      <c r="E24" s="48">
        <v>100</v>
      </c>
      <c r="F24" s="48">
        <v>25</v>
      </c>
      <c r="G24" s="48">
        <v>52</v>
      </c>
      <c r="H24" s="48">
        <v>75</v>
      </c>
      <c r="I24" s="48">
        <v>100</v>
      </c>
      <c r="J24" s="48">
        <v>100</v>
      </c>
      <c r="K24" s="48">
        <v>100</v>
      </c>
      <c r="L24" s="48"/>
    </row>
    <row r="25" spans="2:12" s="49" customFormat="1" ht="57" customHeight="1" x14ac:dyDescent="0.25">
      <c r="B25" s="47" t="s">
        <v>42</v>
      </c>
      <c r="C25" s="47" t="s">
        <v>101</v>
      </c>
      <c r="D25" s="48">
        <v>0.2</v>
      </c>
      <c r="E25" s="48">
        <v>0.2</v>
      </c>
      <c r="F25" s="48"/>
      <c r="G25" s="48"/>
      <c r="H25" s="48"/>
      <c r="I25" s="48">
        <v>20</v>
      </c>
      <c r="J25" s="48">
        <v>20</v>
      </c>
      <c r="K25" s="48">
        <v>20</v>
      </c>
      <c r="L25" s="48"/>
    </row>
    <row r="26" spans="2:12" s="49" customFormat="1" ht="57" customHeight="1" x14ac:dyDescent="0.25">
      <c r="B26" s="47" t="s">
        <v>43</v>
      </c>
      <c r="C26" s="77" t="s">
        <v>102</v>
      </c>
      <c r="D26" s="48"/>
      <c r="E26" s="48"/>
      <c r="F26" s="48"/>
      <c r="G26" s="48"/>
      <c r="H26" s="48"/>
      <c r="I26" s="48"/>
      <c r="J26" s="48"/>
      <c r="K26" s="48"/>
      <c r="L26" s="48"/>
    </row>
    <row r="27" spans="2:12" s="49" customFormat="1" x14ac:dyDescent="0.25">
      <c r="B27" s="78"/>
      <c r="C27" s="77" t="s">
        <v>103</v>
      </c>
      <c r="D27" s="48"/>
      <c r="E27" s="48"/>
      <c r="F27" s="48"/>
      <c r="G27" s="48"/>
      <c r="H27" s="48"/>
      <c r="I27" s="48"/>
      <c r="J27" s="48"/>
      <c r="K27" s="48"/>
      <c r="L27" s="48"/>
    </row>
    <row r="28" spans="2:12" s="49" customFormat="1" x14ac:dyDescent="0.25">
      <c r="B28" s="78"/>
      <c r="C28" s="77" t="s">
        <v>104</v>
      </c>
      <c r="D28" s="48"/>
      <c r="E28" s="48"/>
      <c r="F28" s="48"/>
      <c r="G28" s="48"/>
      <c r="H28" s="48"/>
      <c r="I28" s="48"/>
      <c r="J28" s="48"/>
      <c r="K28" s="48"/>
      <c r="L28" s="48"/>
    </row>
    <row r="29" spans="2:12" s="49" customFormat="1" x14ac:dyDescent="0.25">
      <c r="B29" s="78"/>
      <c r="C29" s="77" t="s">
        <v>105</v>
      </c>
      <c r="D29" s="48"/>
      <c r="E29" s="48"/>
      <c r="F29" s="48"/>
      <c r="G29" s="48"/>
      <c r="H29" s="48"/>
      <c r="I29" s="48"/>
      <c r="J29" s="48"/>
      <c r="K29" s="48"/>
      <c r="L29" s="48"/>
    </row>
    <row r="30" spans="2:12" s="49" customFormat="1" ht="63.75" x14ac:dyDescent="0.25">
      <c r="B30" s="47" t="s">
        <v>43</v>
      </c>
      <c r="C30" s="77" t="s">
        <v>106</v>
      </c>
      <c r="D30" s="48"/>
      <c r="E30" s="48"/>
      <c r="F30" s="48"/>
      <c r="G30" s="48"/>
      <c r="H30" s="48"/>
      <c r="I30" s="48"/>
      <c r="J30" s="48"/>
      <c r="K30" s="48"/>
      <c r="L30" s="48"/>
    </row>
    <row r="31" spans="2:12" s="49" customFormat="1" x14ac:dyDescent="0.25">
      <c r="B31" s="78"/>
      <c r="C31" s="77" t="s">
        <v>107</v>
      </c>
      <c r="D31" s="48"/>
      <c r="E31" s="48"/>
      <c r="F31" s="48"/>
      <c r="G31" s="48"/>
      <c r="H31" s="48"/>
      <c r="I31" s="48"/>
      <c r="J31" s="48"/>
      <c r="K31" s="48"/>
      <c r="L31" s="48"/>
    </row>
    <row r="32" spans="2:12" s="49" customFormat="1" x14ac:dyDescent="0.25">
      <c r="B32" s="78"/>
      <c r="C32" s="77" t="s">
        <v>108</v>
      </c>
      <c r="D32" s="48"/>
      <c r="E32" s="48"/>
      <c r="F32" s="48"/>
      <c r="G32" s="48"/>
      <c r="H32" s="48"/>
      <c r="I32" s="48"/>
      <c r="J32" s="48"/>
      <c r="K32" s="48"/>
      <c r="L32" s="48"/>
    </row>
    <row r="33" spans="2:12" s="49" customFormat="1" ht="57" customHeight="1" x14ac:dyDescent="0.25">
      <c r="B33" s="47" t="s">
        <v>43</v>
      </c>
      <c r="C33" s="77" t="s">
        <v>109</v>
      </c>
      <c r="D33" s="48"/>
      <c r="E33" s="48"/>
      <c r="F33" s="48"/>
      <c r="G33" s="48"/>
      <c r="H33" s="48"/>
      <c r="I33" s="48"/>
      <c r="J33" s="48"/>
      <c r="K33" s="48"/>
      <c r="L33" s="48"/>
    </row>
    <row r="34" spans="2:12" s="49" customFormat="1" x14ac:dyDescent="0.25">
      <c r="B34" s="78"/>
      <c r="C34" s="77" t="s">
        <v>110</v>
      </c>
      <c r="D34" s="48"/>
      <c r="E34" s="48"/>
      <c r="F34" s="48"/>
      <c r="G34" s="48"/>
      <c r="H34" s="48"/>
      <c r="I34" s="48"/>
      <c r="J34" s="48"/>
      <c r="K34" s="48"/>
      <c r="L34" s="48"/>
    </row>
    <row r="35" spans="2:12" s="49" customFormat="1" x14ac:dyDescent="0.25">
      <c r="B35" s="78"/>
      <c r="C35" s="77" t="s">
        <v>111</v>
      </c>
      <c r="D35" s="48"/>
      <c r="E35" s="48"/>
      <c r="F35" s="48"/>
      <c r="G35" s="48"/>
      <c r="H35" s="48"/>
      <c r="I35" s="48"/>
      <c r="J35" s="48"/>
      <c r="K35" s="48"/>
      <c r="L35" s="48"/>
    </row>
    <row r="36" spans="2:12" s="49" customFormat="1" x14ac:dyDescent="0.25">
      <c r="B36" s="78"/>
      <c r="C36" s="77" t="s">
        <v>112</v>
      </c>
      <c r="D36" s="48"/>
      <c r="E36" s="48"/>
      <c r="F36" s="48"/>
      <c r="G36" s="48"/>
      <c r="H36" s="48"/>
      <c r="I36" s="48"/>
      <c r="J36" s="48"/>
      <c r="K36" s="48"/>
      <c r="L36" s="48"/>
    </row>
    <row r="37" spans="2:12" s="49" customFormat="1" x14ac:dyDescent="0.25">
      <c r="B37" s="78"/>
      <c r="C37" s="77" t="s">
        <v>113</v>
      </c>
      <c r="D37" s="48"/>
      <c r="E37" s="48"/>
      <c r="F37" s="48"/>
      <c r="G37" s="48"/>
      <c r="H37" s="48"/>
      <c r="I37" s="48"/>
      <c r="J37" s="48"/>
      <c r="K37" s="48"/>
      <c r="L37" s="48"/>
    </row>
    <row r="38" spans="2:12" s="49" customFormat="1" x14ac:dyDescent="0.25">
      <c r="B38" s="78"/>
      <c r="C38" s="77" t="s">
        <v>114</v>
      </c>
      <c r="D38" s="48"/>
      <c r="E38" s="48"/>
      <c r="F38" s="48"/>
      <c r="G38" s="48"/>
      <c r="H38" s="48"/>
      <c r="I38" s="48"/>
      <c r="J38" s="48"/>
      <c r="K38" s="48"/>
      <c r="L38" s="48"/>
    </row>
    <row r="39" spans="2:12" s="49" customFormat="1" ht="57" customHeight="1" x14ac:dyDescent="0.25">
      <c r="B39" s="47" t="s">
        <v>43</v>
      </c>
      <c r="C39" s="77" t="s">
        <v>115</v>
      </c>
      <c r="D39" s="48"/>
      <c r="E39" s="48"/>
      <c r="F39" s="48"/>
      <c r="G39" s="48"/>
      <c r="H39" s="48"/>
      <c r="I39" s="48"/>
      <c r="J39" s="48"/>
      <c r="K39" s="48"/>
      <c r="L39" s="48"/>
    </row>
    <row r="40" spans="2:12" s="49" customFormat="1" x14ac:dyDescent="0.25">
      <c r="B40" s="78"/>
      <c r="C40" s="77" t="s">
        <v>110</v>
      </c>
      <c r="D40" s="48"/>
      <c r="E40" s="48"/>
      <c r="F40" s="48"/>
      <c r="G40" s="48"/>
      <c r="H40" s="48"/>
      <c r="I40" s="48"/>
      <c r="J40" s="48"/>
      <c r="K40" s="48"/>
      <c r="L40" s="48"/>
    </row>
    <row r="41" spans="2:12" x14ac:dyDescent="0.25">
      <c r="B41" s="79"/>
      <c r="C41" s="80" t="s">
        <v>116</v>
      </c>
      <c r="D41" s="79"/>
      <c r="E41" s="79"/>
      <c r="F41" s="79"/>
      <c r="G41" s="79"/>
      <c r="H41" s="79"/>
      <c r="I41" s="79"/>
      <c r="J41" s="79"/>
      <c r="K41" s="79"/>
      <c r="L41" s="79"/>
    </row>
    <row r="42" spans="2:12" x14ac:dyDescent="0.25">
      <c r="B42" s="79"/>
      <c r="C42" s="80" t="s">
        <v>117</v>
      </c>
      <c r="D42" s="79"/>
      <c r="E42" s="79"/>
      <c r="F42" s="81"/>
      <c r="G42" s="81"/>
      <c r="H42" s="81"/>
      <c r="I42" s="79"/>
      <c r="J42" s="79"/>
      <c r="K42" s="79"/>
      <c r="L42" s="79"/>
    </row>
    <row r="43" spans="2:12" x14ac:dyDescent="0.25">
      <c r="B43" s="79"/>
      <c r="C43" s="80" t="s">
        <v>111</v>
      </c>
      <c r="D43" s="79"/>
      <c r="E43" s="79"/>
      <c r="F43" s="79"/>
      <c r="G43" s="79"/>
      <c r="H43" s="79"/>
      <c r="I43" s="79"/>
      <c r="J43" s="79"/>
      <c r="K43" s="79"/>
      <c r="L43" s="79"/>
    </row>
    <row r="44" spans="2:12" x14ac:dyDescent="0.25">
      <c r="B44" s="79"/>
      <c r="C44" s="80" t="s">
        <v>116</v>
      </c>
      <c r="D44" s="79"/>
      <c r="E44" s="79"/>
      <c r="F44" s="79"/>
      <c r="G44" s="79"/>
      <c r="H44" s="79"/>
      <c r="I44" s="79"/>
      <c r="J44" s="79"/>
      <c r="K44" s="79"/>
      <c r="L44" s="79"/>
    </row>
    <row r="45" spans="2:12" x14ac:dyDescent="0.25">
      <c r="B45" s="79"/>
      <c r="C45" s="80" t="s">
        <v>117</v>
      </c>
      <c r="D45" s="79"/>
      <c r="E45" s="79"/>
      <c r="F45" s="79"/>
      <c r="G45" s="79"/>
      <c r="H45" s="79"/>
      <c r="I45" s="79"/>
      <c r="J45" s="79"/>
      <c r="K45" s="79"/>
      <c r="L45" s="79"/>
    </row>
    <row r="46" spans="2:12" x14ac:dyDescent="0.25">
      <c r="B46" s="79"/>
      <c r="C46" s="80" t="s">
        <v>112</v>
      </c>
      <c r="D46" s="79"/>
      <c r="E46" s="79"/>
      <c r="F46" s="79"/>
      <c r="G46" s="79"/>
      <c r="H46" s="79"/>
      <c r="I46" s="79"/>
      <c r="J46" s="79"/>
      <c r="K46" s="79"/>
      <c r="L46" s="79"/>
    </row>
    <row r="47" spans="2:12" x14ac:dyDescent="0.25">
      <c r="B47" s="79"/>
      <c r="C47" s="80" t="s">
        <v>116</v>
      </c>
      <c r="D47" s="79"/>
      <c r="E47" s="79"/>
      <c r="F47" s="79"/>
      <c r="G47" s="79"/>
      <c r="H47" s="79"/>
      <c r="I47" s="79"/>
      <c r="J47" s="79"/>
      <c r="K47" s="79"/>
      <c r="L47" s="79"/>
    </row>
    <row r="48" spans="2:12" x14ac:dyDescent="0.25">
      <c r="B48" s="79"/>
      <c r="C48" s="80" t="s">
        <v>117</v>
      </c>
      <c r="D48" s="79"/>
      <c r="E48" s="79"/>
      <c r="F48" s="79"/>
      <c r="G48" s="79"/>
      <c r="H48" s="79"/>
      <c r="I48" s="79"/>
      <c r="J48" s="79"/>
      <c r="K48" s="79"/>
      <c r="L48" s="79"/>
    </row>
    <row r="49" spans="2:12" x14ac:dyDescent="0.25">
      <c r="B49" s="79"/>
      <c r="C49" s="80" t="s">
        <v>113</v>
      </c>
      <c r="D49" s="79"/>
      <c r="E49" s="79"/>
      <c r="F49" s="79"/>
      <c r="G49" s="79"/>
      <c r="H49" s="79"/>
      <c r="I49" s="79"/>
      <c r="J49" s="79"/>
      <c r="K49" s="79"/>
      <c r="L49" s="79"/>
    </row>
    <row r="50" spans="2:12" x14ac:dyDescent="0.25">
      <c r="B50" s="79"/>
      <c r="C50" s="80" t="s">
        <v>116</v>
      </c>
      <c r="D50" s="79"/>
      <c r="E50" s="79"/>
      <c r="F50" s="79"/>
      <c r="G50" s="79"/>
      <c r="H50" s="79"/>
      <c r="I50" s="79"/>
      <c r="J50" s="79"/>
      <c r="K50" s="79"/>
      <c r="L50" s="79"/>
    </row>
    <row r="51" spans="2:12" x14ac:dyDescent="0.25">
      <c r="B51" s="79"/>
      <c r="C51" s="80" t="s">
        <v>117</v>
      </c>
      <c r="D51" s="79"/>
      <c r="E51" s="79"/>
      <c r="F51" s="79"/>
      <c r="G51" s="79"/>
      <c r="H51" s="79"/>
      <c r="I51" s="79"/>
      <c r="J51" s="79"/>
      <c r="K51" s="79"/>
      <c r="L51" s="79"/>
    </row>
    <row r="52" spans="2:12" x14ac:dyDescent="0.25">
      <c r="B52" s="79"/>
      <c r="C52" s="80" t="s">
        <v>114</v>
      </c>
      <c r="D52" s="79"/>
      <c r="E52" s="79"/>
      <c r="F52" s="79"/>
      <c r="G52" s="79"/>
      <c r="H52" s="79"/>
      <c r="I52" s="79"/>
      <c r="J52" s="79"/>
      <c r="K52" s="79"/>
      <c r="L52" s="79"/>
    </row>
    <row r="53" spans="2:12" x14ac:dyDescent="0.25">
      <c r="B53" s="79"/>
      <c r="C53" s="80" t="s">
        <v>116</v>
      </c>
      <c r="D53" s="79"/>
      <c r="E53" s="79"/>
      <c r="F53" s="79"/>
      <c r="G53" s="79"/>
      <c r="H53" s="79"/>
      <c r="I53" s="79"/>
      <c r="J53" s="79"/>
      <c r="K53" s="79"/>
      <c r="L53" s="79"/>
    </row>
    <row r="54" spans="2:12" x14ac:dyDescent="0.25">
      <c r="B54" s="79"/>
      <c r="C54" s="80" t="s">
        <v>117</v>
      </c>
      <c r="D54" s="79"/>
      <c r="E54" s="79"/>
      <c r="F54" s="79"/>
      <c r="G54" s="79"/>
      <c r="H54" s="79"/>
      <c r="I54" s="79"/>
      <c r="J54" s="79"/>
      <c r="K54" s="79"/>
      <c r="L54" s="79"/>
    </row>
    <row r="55" spans="2:12" ht="51" x14ac:dyDescent="0.25">
      <c r="B55" s="47" t="s">
        <v>43</v>
      </c>
      <c r="C55" s="80" t="s">
        <v>118</v>
      </c>
      <c r="D55" s="79"/>
      <c r="E55" s="79"/>
      <c r="F55" s="79"/>
      <c r="G55" s="79"/>
      <c r="H55" s="79"/>
      <c r="I55" s="79"/>
      <c r="J55" s="79"/>
      <c r="K55" s="79"/>
      <c r="L55" s="79"/>
    </row>
    <row r="56" spans="2:12" x14ac:dyDescent="0.25">
      <c r="B56" s="79"/>
      <c r="C56" s="80" t="s">
        <v>110</v>
      </c>
      <c r="D56" s="79"/>
      <c r="E56" s="79"/>
      <c r="F56" s="79"/>
      <c r="G56" s="79"/>
      <c r="H56" s="79"/>
      <c r="I56" s="79"/>
      <c r="J56" s="79"/>
      <c r="K56" s="79"/>
      <c r="L56" s="79"/>
    </row>
    <row r="57" spans="2:12" ht="25.5" x14ac:dyDescent="0.25">
      <c r="B57" s="79"/>
      <c r="C57" s="80" t="s">
        <v>119</v>
      </c>
      <c r="D57" s="79"/>
      <c r="E57" s="79"/>
      <c r="F57" s="79"/>
      <c r="G57" s="79"/>
      <c r="H57" s="79"/>
      <c r="I57" s="79"/>
      <c r="J57" s="79"/>
      <c r="K57" s="79"/>
      <c r="L57" s="79"/>
    </row>
    <row r="58" spans="2:12" ht="25.5" x14ac:dyDescent="0.25">
      <c r="B58" s="79"/>
      <c r="C58" s="80" t="s">
        <v>120</v>
      </c>
      <c r="D58" s="79"/>
      <c r="E58" s="79"/>
      <c r="F58" s="79"/>
      <c r="G58" s="79"/>
      <c r="H58" s="79"/>
      <c r="I58" s="79"/>
      <c r="J58" s="79"/>
      <c r="K58" s="79"/>
      <c r="L58" s="79"/>
    </row>
    <row r="59" spans="2:12" x14ac:dyDescent="0.25">
      <c r="B59" s="79"/>
      <c r="C59" s="80" t="s">
        <v>111</v>
      </c>
      <c r="D59" s="79"/>
      <c r="E59" s="79"/>
      <c r="F59" s="79"/>
      <c r="G59" s="79"/>
      <c r="H59" s="79"/>
      <c r="I59" s="79"/>
      <c r="J59" s="79"/>
      <c r="K59" s="79"/>
      <c r="L59" s="79"/>
    </row>
    <row r="60" spans="2:12" ht="25.5" x14ac:dyDescent="0.25">
      <c r="B60" s="79"/>
      <c r="C60" s="80" t="s">
        <v>119</v>
      </c>
      <c r="D60" s="79"/>
      <c r="E60" s="79"/>
      <c r="F60" s="79"/>
      <c r="G60" s="79"/>
      <c r="H60" s="79"/>
      <c r="I60" s="79"/>
      <c r="J60" s="79"/>
      <c r="K60" s="79"/>
      <c r="L60" s="79"/>
    </row>
    <row r="61" spans="2:12" ht="25.5" x14ac:dyDescent="0.25">
      <c r="B61" s="79"/>
      <c r="C61" s="80" t="s">
        <v>120</v>
      </c>
      <c r="D61" s="79"/>
      <c r="E61" s="79"/>
      <c r="F61" s="79"/>
      <c r="G61" s="79"/>
      <c r="H61" s="79"/>
      <c r="I61" s="79"/>
      <c r="J61" s="79"/>
      <c r="K61" s="79"/>
      <c r="L61" s="79"/>
    </row>
    <row r="62" spans="2:12" x14ac:dyDescent="0.25">
      <c r="B62" s="79"/>
      <c r="C62" s="80" t="s">
        <v>112</v>
      </c>
      <c r="D62" s="79"/>
      <c r="E62" s="79"/>
      <c r="F62" s="79"/>
      <c r="G62" s="79"/>
      <c r="H62" s="79"/>
      <c r="I62" s="79"/>
      <c r="J62" s="79"/>
      <c r="K62" s="79"/>
      <c r="L62" s="79"/>
    </row>
    <row r="63" spans="2:12" ht="25.5" x14ac:dyDescent="0.25">
      <c r="B63" s="79"/>
      <c r="C63" s="80" t="s">
        <v>119</v>
      </c>
      <c r="D63" s="79"/>
      <c r="E63" s="79"/>
      <c r="F63" s="79"/>
      <c r="G63" s="79"/>
      <c r="H63" s="79"/>
      <c r="I63" s="79"/>
      <c r="J63" s="79"/>
      <c r="K63" s="79"/>
      <c r="L63" s="79"/>
    </row>
    <row r="64" spans="2:12" ht="25.5" x14ac:dyDescent="0.25">
      <c r="B64" s="79"/>
      <c r="C64" s="80" t="s">
        <v>120</v>
      </c>
      <c r="D64" s="79"/>
      <c r="E64" s="79"/>
      <c r="F64" s="79"/>
      <c r="G64" s="79"/>
      <c r="H64" s="79"/>
      <c r="I64" s="79"/>
      <c r="J64" s="79"/>
      <c r="K64" s="79"/>
      <c r="L64" s="79"/>
    </row>
    <row r="65" spans="2:12" x14ac:dyDescent="0.25">
      <c r="B65" s="79"/>
      <c r="C65" s="80" t="s">
        <v>113</v>
      </c>
      <c r="D65" s="79"/>
      <c r="E65" s="79"/>
      <c r="F65" s="79"/>
      <c r="G65" s="79"/>
      <c r="H65" s="79"/>
      <c r="I65" s="79"/>
      <c r="J65" s="79"/>
      <c r="K65" s="79"/>
      <c r="L65" s="79"/>
    </row>
    <row r="66" spans="2:12" ht="25.5" x14ac:dyDescent="0.25">
      <c r="B66" s="79"/>
      <c r="C66" s="80" t="s">
        <v>119</v>
      </c>
      <c r="D66" s="79"/>
      <c r="E66" s="79"/>
      <c r="F66" s="79"/>
      <c r="G66" s="79"/>
      <c r="H66" s="79"/>
      <c r="I66" s="79"/>
      <c r="J66" s="79"/>
      <c r="K66" s="79"/>
      <c r="L66" s="79"/>
    </row>
    <row r="67" spans="2:12" ht="25.5" x14ac:dyDescent="0.25">
      <c r="B67" s="79"/>
      <c r="C67" s="80" t="s">
        <v>120</v>
      </c>
      <c r="D67" s="79"/>
      <c r="E67" s="79"/>
      <c r="F67" s="79"/>
      <c r="G67" s="79"/>
      <c r="H67" s="79"/>
      <c r="I67" s="79"/>
      <c r="J67" s="79"/>
      <c r="K67" s="79"/>
      <c r="L67" s="79"/>
    </row>
    <row r="68" spans="2:12" x14ac:dyDescent="0.25">
      <c r="B68" s="79"/>
      <c r="C68" s="80" t="s">
        <v>114</v>
      </c>
      <c r="D68" s="79"/>
      <c r="E68" s="79"/>
      <c r="F68" s="79"/>
      <c r="G68" s="79"/>
      <c r="H68" s="79"/>
      <c r="I68" s="79"/>
      <c r="J68" s="79"/>
      <c r="K68" s="79"/>
      <c r="L68" s="79"/>
    </row>
    <row r="69" spans="2:12" ht="25.5" x14ac:dyDescent="0.25">
      <c r="B69" s="79"/>
      <c r="C69" s="80" t="s">
        <v>119</v>
      </c>
      <c r="D69" s="79"/>
      <c r="E69" s="79"/>
      <c r="F69" s="79"/>
      <c r="G69" s="79"/>
      <c r="H69" s="79"/>
      <c r="I69" s="79"/>
      <c r="J69" s="79"/>
      <c r="K69" s="79"/>
      <c r="L69" s="79"/>
    </row>
    <row r="70" spans="2:12" ht="25.5" x14ac:dyDescent="0.25">
      <c r="B70" s="79"/>
      <c r="C70" s="80" t="s">
        <v>120</v>
      </c>
      <c r="D70" s="79"/>
      <c r="E70" s="79"/>
      <c r="F70" s="79"/>
      <c r="G70" s="79"/>
      <c r="H70" s="79"/>
      <c r="I70" s="79"/>
      <c r="J70" s="79"/>
      <c r="K70" s="79"/>
      <c r="L70" s="79"/>
    </row>
    <row r="71" spans="2:12" ht="76.5" x14ac:dyDescent="0.25">
      <c r="B71" s="47" t="s">
        <v>43</v>
      </c>
      <c r="C71" s="80" t="s">
        <v>121</v>
      </c>
      <c r="D71" s="79"/>
      <c r="E71" s="79"/>
      <c r="F71" s="79"/>
      <c r="G71" s="79"/>
      <c r="H71" s="79"/>
      <c r="I71" s="79"/>
      <c r="J71" s="79"/>
      <c r="K71" s="79"/>
      <c r="L71" s="79"/>
    </row>
    <row r="72" spans="2:12" x14ac:dyDescent="0.25">
      <c r="B72" s="79"/>
      <c r="C72" s="80" t="s">
        <v>110</v>
      </c>
      <c r="D72" s="79"/>
      <c r="E72" s="79"/>
      <c r="F72" s="79"/>
      <c r="G72" s="79"/>
      <c r="H72" s="79"/>
      <c r="I72" s="79"/>
      <c r="J72" s="79"/>
      <c r="K72" s="79"/>
      <c r="L72" s="79"/>
    </row>
    <row r="73" spans="2:12" x14ac:dyDescent="0.25">
      <c r="B73" s="79"/>
      <c r="C73" s="80" t="s">
        <v>107</v>
      </c>
      <c r="D73" s="79"/>
      <c r="E73" s="79"/>
      <c r="F73" s="79"/>
      <c r="G73" s="79"/>
      <c r="H73" s="79"/>
      <c r="I73" s="79"/>
      <c r="J73" s="79"/>
      <c r="K73" s="79"/>
      <c r="L73" s="79"/>
    </row>
    <row r="74" spans="2:12" x14ac:dyDescent="0.25">
      <c r="B74" s="79"/>
      <c r="C74" s="80" t="s">
        <v>108</v>
      </c>
      <c r="D74" s="79"/>
      <c r="E74" s="79"/>
      <c r="F74" s="79"/>
      <c r="G74" s="79"/>
      <c r="H74" s="79"/>
      <c r="I74" s="79"/>
      <c r="J74" s="79"/>
      <c r="K74" s="79"/>
      <c r="L74" s="79"/>
    </row>
    <row r="75" spans="2:12" x14ac:dyDescent="0.25">
      <c r="B75" s="79"/>
      <c r="C75" s="80" t="s">
        <v>111</v>
      </c>
      <c r="D75" s="79"/>
      <c r="E75" s="79"/>
      <c r="F75" s="79"/>
      <c r="G75" s="79"/>
      <c r="H75" s="79"/>
      <c r="I75" s="79"/>
      <c r="J75" s="79"/>
      <c r="K75" s="79"/>
      <c r="L75" s="79"/>
    </row>
    <row r="76" spans="2:12" x14ac:dyDescent="0.25">
      <c r="B76" s="79"/>
      <c r="C76" s="80" t="s">
        <v>107</v>
      </c>
      <c r="D76" s="79"/>
      <c r="E76" s="79"/>
      <c r="F76" s="79"/>
      <c r="G76" s="79"/>
      <c r="H76" s="79"/>
      <c r="I76" s="79"/>
      <c r="J76" s="79"/>
      <c r="K76" s="79"/>
      <c r="L76" s="79"/>
    </row>
    <row r="77" spans="2:12" x14ac:dyDescent="0.25">
      <c r="B77" s="79"/>
      <c r="C77" s="80" t="s">
        <v>108</v>
      </c>
      <c r="D77" s="79"/>
      <c r="E77" s="79"/>
      <c r="F77" s="79"/>
      <c r="G77" s="79"/>
      <c r="H77" s="79"/>
      <c r="I77" s="79"/>
      <c r="J77" s="79"/>
      <c r="K77" s="79"/>
      <c r="L77" s="79"/>
    </row>
    <row r="78" spans="2:12" x14ac:dyDescent="0.25">
      <c r="B78" s="79"/>
      <c r="C78" s="80" t="s">
        <v>112</v>
      </c>
      <c r="D78" s="79"/>
      <c r="E78" s="79"/>
      <c r="F78" s="79"/>
      <c r="G78" s="79"/>
      <c r="H78" s="79"/>
      <c r="I78" s="79"/>
      <c r="J78" s="79"/>
      <c r="K78" s="79"/>
      <c r="L78" s="79"/>
    </row>
    <row r="79" spans="2:12" x14ac:dyDescent="0.25">
      <c r="B79" s="79"/>
      <c r="C79" s="80" t="s">
        <v>107</v>
      </c>
      <c r="D79" s="79"/>
      <c r="E79" s="79"/>
      <c r="F79" s="79"/>
      <c r="G79" s="79"/>
      <c r="H79" s="79"/>
      <c r="I79" s="79"/>
      <c r="J79" s="79"/>
      <c r="K79" s="79"/>
      <c r="L79" s="79"/>
    </row>
    <row r="80" spans="2:12" x14ac:dyDescent="0.25">
      <c r="B80" s="79"/>
      <c r="C80" s="80" t="s">
        <v>108</v>
      </c>
      <c r="D80" s="79"/>
      <c r="E80" s="79"/>
      <c r="F80" s="79"/>
      <c r="G80" s="79"/>
      <c r="H80" s="79"/>
      <c r="I80" s="79"/>
      <c r="J80" s="79"/>
      <c r="K80" s="79"/>
      <c r="L80" s="79"/>
    </row>
    <row r="81" spans="2:12" x14ac:dyDescent="0.25">
      <c r="B81" s="79"/>
      <c r="C81" s="80" t="s">
        <v>113</v>
      </c>
      <c r="D81" s="79"/>
      <c r="E81" s="79"/>
      <c r="F81" s="79"/>
      <c r="G81" s="79"/>
      <c r="H81" s="79"/>
      <c r="I81" s="79"/>
      <c r="J81" s="79"/>
      <c r="K81" s="79"/>
      <c r="L81" s="79"/>
    </row>
    <row r="82" spans="2:12" x14ac:dyDescent="0.25">
      <c r="B82" s="79"/>
      <c r="C82" s="80" t="s">
        <v>107</v>
      </c>
      <c r="D82" s="79"/>
      <c r="E82" s="79"/>
      <c r="F82" s="79"/>
      <c r="G82" s="79"/>
      <c r="H82" s="79"/>
      <c r="I82" s="79"/>
      <c r="J82" s="79"/>
      <c r="K82" s="79"/>
      <c r="L82" s="79"/>
    </row>
    <row r="83" spans="2:12" x14ac:dyDescent="0.25">
      <c r="B83" s="79"/>
      <c r="C83" s="80" t="s">
        <v>108</v>
      </c>
      <c r="D83" s="79"/>
      <c r="E83" s="79"/>
      <c r="F83" s="79"/>
      <c r="G83" s="79"/>
      <c r="H83" s="79"/>
      <c r="I83" s="79"/>
      <c r="J83" s="79"/>
      <c r="K83" s="79"/>
      <c r="L83" s="79"/>
    </row>
    <row r="84" spans="2:12" x14ac:dyDescent="0.25">
      <c r="B84" s="79"/>
      <c r="C84" s="80" t="s">
        <v>114</v>
      </c>
      <c r="D84" s="79"/>
      <c r="E84" s="79"/>
      <c r="F84" s="79"/>
      <c r="G84" s="79"/>
      <c r="H84" s="79"/>
      <c r="I84" s="79"/>
      <c r="J84" s="79"/>
      <c r="K84" s="79"/>
      <c r="L84" s="79"/>
    </row>
    <row r="85" spans="2:12" x14ac:dyDescent="0.25">
      <c r="B85" s="79"/>
      <c r="C85" s="80" t="s">
        <v>107</v>
      </c>
      <c r="D85" s="79"/>
      <c r="E85" s="79"/>
      <c r="F85" s="79"/>
      <c r="G85" s="79"/>
      <c r="H85" s="79"/>
      <c r="I85" s="79"/>
      <c r="J85" s="79"/>
      <c r="K85" s="79"/>
      <c r="L85" s="79"/>
    </row>
    <row r="86" spans="2:12" x14ac:dyDescent="0.25">
      <c r="B86" s="79"/>
      <c r="C86" s="80" t="s">
        <v>108</v>
      </c>
      <c r="D86" s="79"/>
      <c r="E86" s="79"/>
      <c r="F86" s="79"/>
      <c r="G86" s="79"/>
      <c r="H86" s="79"/>
      <c r="I86" s="79"/>
      <c r="J86" s="79"/>
      <c r="K86" s="79"/>
      <c r="L86" s="79"/>
    </row>
    <row r="87" spans="2:12" ht="63.75" x14ac:dyDescent="0.25">
      <c r="B87" s="47" t="s">
        <v>43</v>
      </c>
      <c r="C87" s="80" t="s">
        <v>122</v>
      </c>
      <c r="D87" s="79"/>
      <c r="E87" s="79"/>
      <c r="F87" s="79"/>
      <c r="G87" s="79"/>
      <c r="H87" s="79"/>
      <c r="I87" s="79"/>
      <c r="J87" s="79"/>
      <c r="K87" s="79"/>
      <c r="L87" s="79"/>
    </row>
    <row r="88" spans="2:12" x14ac:dyDescent="0.25">
      <c r="B88" s="79"/>
      <c r="C88" s="80" t="s">
        <v>110</v>
      </c>
      <c r="D88" s="79"/>
      <c r="E88" s="79"/>
      <c r="F88" s="79"/>
      <c r="G88" s="79"/>
      <c r="H88" s="79"/>
      <c r="I88" s="79"/>
      <c r="J88" s="79"/>
      <c r="K88" s="79"/>
      <c r="L88" s="79"/>
    </row>
    <row r="89" spans="2:12" x14ac:dyDescent="0.25">
      <c r="B89" s="79"/>
      <c r="C89" s="80" t="s">
        <v>107</v>
      </c>
      <c r="D89" s="79"/>
      <c r="E89" s="79"/>
      <c r="F89" s="79"/>
      <c r="G89" s="79"/>
      <c r="H89" s="79"/>
      <c r="I89" s="79"/>
      <c r="J89" s="79"/>
      <c r="K89" s="79"/>
      <c r="L89" s="79"/>
    </row>
    <row r="90" spans="2:12" x14ac:dyDescent="0.25">
      <c r="B90" s="79"/>
      <c r="C90" s="80" t="s">
        <v>108</v>
      </c>
      <c r="D90" s="79"/>
      <c r="E90" s="79"/>
      <c r="F90" s="79"/>
      <c r="G90" s="79"/>
      <c r="H90" s="79"/>
      <c r="I90" s="79"/>
      <c r="J90" s="79"/>
      <c r="K90" s="79"/>
      <c r="L90" s="79"/>
    </row>
    <row r="91" spans="2:12" x14ac:dyDescent="0.25">
      <c r="B91" s="79"/>
      <c r="C91" s="80" t="s">
        <v>111</v>
      </c>
      <c r="D91" s="79"/>
      <c r="E91" s="79"/>
      <c r="F91" s="79"/>
      <c r="G91" s="79"/>
      <c r="H91" s="79"/>
      <c r="I91" s="79"/>
      <c r="J91" s="79"/>
      <c r="K91" s="79"/>
      <c r="L91" s="79"/>
    </row>
    <row r="92" spans="2:12" x14ac:dyDescent="0.25">
      <c r="B92" s="79"/>
      <c r="C92" s="80" t="s">
        <v>107</v>
      </c>
      <c r="D92" s="79"/>
      <c r="E92" s="79"/>
      <c r="F92" s="79"/>
      <c r="G92" s="79"/>
      <c r="H92" s="79"/>
      <c r="I92" s="79"/>
      <c r="J92" s="79"/>
      <c r="K92" s="79"/>
      <c r="L92" s="79"/>
    </row>
    <row r="93" spans="2:12" x14ac:dyDescent="0.25">
      <c r="B93" s="79"/>
      <c r="C93" s="80" t="s">
        <v>108</v>
      </c>
      <c r="D93" s="79"/>
      <c r="E93" s="79"/>
      <c r="F93" s="79"/>
      <c r="G93" s="79"/>
      <c r="H93" s="79"/>
      <c r="I93" s="79"/>
      <c r="J93" s="79"/>
      <c r="K93" s="79"/>
      <c r="L93" s="79"/>
    </row>
    <row r="94" spans="2:12" x14ac:dyDescent="0.25">
      <c r="B94" s="79"/>
      <c r="C94" s="80" t="s">
        <v>112</v>
      </c>
      <c r="D94" s="79"/>
      <c r="E94" s="79"/>
      <c r="F94" s="79"/>
      <c r="G94" s="79"/>
      <c r="H94" s="79"/>
      <c r="I94" s="79"/>
      <c r="J94" s="79"/>
      <c r="K94" s="79"/>
      <c r="L94" s="79"/>
    </row>
    <row r="95" spans="2:12" x14ac:dyDescent="0.25">
      <c r="B95" s="79"/>
      <c r="C95" s="80" t="s">
        <v>107</v>
      </c>
      <c r="D95" s="79"/>
      <c r="E95" s="79"/>
      <c r="F95" s="79"/>
      <c r="G95" s="79"/>
      <c r="H95" s="79"/>
      <c r="I95" s="79"/>
      <c r="J95" s="79"/>
      <c r="K95" s="79"/>
      <c r="L95" s="79"/>
    </row>
    <row r="96" spans="2:12" x14ac:dyDescent="0.25">
      <c r="B96" s="79"/>
      <c r="C96" s="80" t="s">
        <v>108</v>
      </c>
      <c r="D96" s="79"/>
      <c r="E96" s="79"/>
      <c r="F96" s="79"/>
      <c r="G96" s="79"/>
      <c r="H96" s="79"/>
      <c r="I96" s="79"/>
      <c r="J96" s="79"/>
      <c r="K96" s="79"/>
      <c r="L96" s="79"/>
    </row>
    <row r="97" spans="2:12" x14ac:dyDescent="0.25">
      <c r="B97" s="79"/>
      <c r="C97" s="80" t="s">
        <v>113</v>
      </c>
      <c r="D97" s="79"/>
      <c r="E97" s="79"/>
      <c r="F97" s="79"/>
      <c r="G97" s="79"/>
      <c r="H97" s="79"/>
      <c r="I97" s="79"/>
      <c r="J97" s="79"/>
      <c r="K97" s="79"/>
      <c r="L97" s="79"/>
    </row>
    <row r="98" spans="2:12" x14ac:dyDescent="0.25">
      <c r="B98" s="79"/>
      <c r="C98" s="80" t="s">
        <v>107</v>
      </c>
      <c r="D98" s="79"/>
      <c r="E98" s="79"/>
      <c r="F98" s="79"/>
      <c r="G98" s="79"/>
      <c r="H98" s="79"/>
      <c r="I98" s="79"/>
      <c r="J98" s="79"/>
      <c r="K98" s="79"/>
      <c r="L98" s="79"/>
    </row>
    <row r="99" spans="2:12" x14ac:dyDescent="0.25">
      <c r="B99" s="79"/>
      <c r="C99" s="80" t="s">
        <v>108</v>
      </c>
      <c r="D99" s="79"/>
      <c r="E99" s="79"/>
      <c r="F99" s="79"/>
      <c r="G99" s="79"/>
      <c r="H99" s="79"/>
      <c r="I99" s="79"/>
      <c r="J99" s="79"/>
      <c r="K99" s="79"/>
      <c r="L99" s="79"/>
    </row>
    <row r="100" spans="2:12" x14ac:dyDescent="0.25">
      <c r="B100" s="79"/>
      <c r="C100" s="80" t="s">
        <v>114</v>
      </c>
      <c r="D100" s="79"/>
      <c r="E100" s="79"/>
      <c r="F100" s="79"/>
      <c r="G100" s="79"/>
      <c r="H100" s="79"/>
      <c r="I100" s="79"/>
      <c r="J100" s="79"/>
      <c r="K100" s="79"/>
      <c r="L100" s="79"/>
    </row>
    <row r="101" spans="2:12" x14ac:dyDescent="0.25">
      <c r="B101" s="79"/>
      <c r="C101" s="80" t="s">
        <v>107</v>
      </c>
      <c r="D101" s="79"/>
      <c r="E101" s="79"/>
      <c r="F101" s="79"/>
      <c r="G101" s="79"/>
      <c r="H101" s="79"/>
      <c r="I101" s="79"/>
      <c r="J101" s="79"/>
      <c r="K101" s="79"/>
      <c r="L101" s="79"/>
    </row>
    <row r="102" spans="2:12" x14ac:dyDescent="0.25">
      <c r="B102" s="79"/>
      <c r="C102" s="80" t="s">
        <v>108</v>
      </c>
      <c r="D102" s="79"/>
      <c r="E102" s="79"/>
      <c r="F102" s="79"/>
      <c r="G102" s="79"/>
      <c r="H102" s="79"/>
      <c r="I102" s="79"/>
      <c r="J102" s="79"/>
      <c r="K102" s="79"/>
      <c r="L102" s="79"/>
    </row>
    <row r="103" spans="2:12" ht="63.75" x14ac:dyDescent="0.25">
      <c r="B103" s="47" t="s">
        <v>43</v>
      </c>
      <c r="C103" s="80" t="s">
        <v>123</v>
      </c>
      <c r="D103" s="79"/>
      <c r="E103" s="79"/>
      <c r="F103" s="79"/>
      <c r="G103" s="79"/>
      <c r="H103" s="79"/>
      <c r="I103" s="79"/>
      <c r="J103" s="79"/>
      <c r="K103" s="79"/>
      <c r="L103" s="79"/>
    </row>
    <row r="104" spans="2:12" x14ac:dyDescent="0.25">
      <c r="B104" s="79"/>
      <c r="C104" s="80" t="s">
        <v>110</v>
      </c>
      <c r="D104" s="79"/>
      <c r="E104" s="79"/>
      <c r="F104" s="79"/>
      <c r="G104" s="79"/>
      <c r="H104" s="79"/>
      <c r="I104" s="79"/>
      <c r="J104" s="79"/>
      <c r="K104" s="79"/>
      <c r="L104" s="79"/>
    </row>
    <row r="105" spans="2:12" x14ac:dyDescent="0.25">
      <c r="B105" s="79"/>
      <c r="C105" s="80" t="s">
        <v>107</v>
      </c>
      <c r="D105" s="79"/>
      <c r="E105" s="79"/>
      <c r="F105" s="79"/>
      <c r="G105" s="79"/>
      <c r="H105" s="79"/>
      <c r="I105" s="79"/>
      <c r="J105" s="79"/>
      <c r="K105" s="79"/>
      <c r="L105" s="79"/>
    </row>
    <row r="106" spans="2:12" x14ac:dyDescent="0.25">
      <c r="B106" s="79"/>
      <c r="C106" s="80" t="s">
        <v>108</v>
      </c>
      <c r="D106" s="79"/>
      <c r="E106" s="79"/>
      <c r="F106" s="79"/>
      <c r="G106" s="79"/>
      <c r="H106" s="79"/>
      <c r="I106" s="79"/>
      <c r="J106" s="79"/>
      <c r="K106" s="79"/>
      <c r="L106" s="79"/>
    </row>
    <row r="107" spans="2:12" x14ac:dyDescent="0.25">
      <c r="B107" s="79"/>
      <c r="C107" s="80" t="s">
        <v>111</v>
      </c>
      <c r="D107" s="79"/>
      <c r="E107" s="79"/>
      <c r="F107" s="79"/>
      <c r="G107" s="79"/>
      <c r="H107" s="79"/>
      <c r="I107" s="79"/>
      <c r="J107" s="79"/>
      <c r="K107" s="79"/>
      <c r="L107" s="79"/>
    </row>
    <row r="108" spans="2:12" x14ac:dyDescent="0.25">
      <c r="B108" s="79"/>
      <c r="C108" s="80" t="s">
        <v>107</v>
      </c>
      <c r="D108" s="79"/>
      <c r="E108" s="79"/>
      <c r="F108" s="79"/>
      <c r="G108" s="79"/>
      <c r="H108" s="79"/>
      <c r="I108" s="79"/>
      <c r="J108" s="79"/>
      <c r="K108" s="79"/>
      <c r="L108" s="79"/>
    </row>
    <row r="109" spans="2:12" x14ac:dyDescent="0.25">
      <c r="B109" s="79"/>
      <c r="C109" s="80" t="s">
        <v>108</v>
      </c>
      <c r="D109" s="79"/>
      <c r="E109" s="79"/>
      <c r="F109" s="79"/>
      <c r="G109" s="79"/>
      <c r="H109" s="79"/>
      <c r="I109" s="79"/>
      <c r="J109" s="79"/>
      <c r="K109" s="79"/>
      <c r="L109" s="79"/>
    </row>
    <row r="110" spans="2:12" x14ac:dyDescent="0.25">
      <c r="B110" s="79"/>
      <c r="C110" s="80" t="s">
        <v>112</v>
      </c>
      <c r="D110" s="79"/>
      <c r="E110" s="79"/>
      <c r="F110" s="79"/>
      <c r="G110" s="79"/>
      <c r="H110" s="79"/>
      <c r="I110" s="79"/>
      <c r="J110" s="79"/>
      <c r="K110" s="79"/>
      <c r="L110" s="79"/>
    </row>
    <row r="111" spans="2:12" x14ac:dyDescent="0.25">
      <c r="B111" s="79"/>
      <c r="C111" s="80" t="s">
        <v>107</v>
      </c>
      <c r="D111" s="79"/>
      <c r="E111" s="79"/>
      <c r="F111" s="79"/>
      <c r="G111" s="79"/>
      <c r="H111" s="79"/>
      <c r="I111" s="79"/>
      <c r="J111" s="79"/>
      <c r="K111" s="79"/>
      <c r="L111" s="79"/>
    </row>
    <row r="112" spans="2:12" x14ac:dyDescent="0.25">
      <c r="B112" s="79"/>
      <c r="C112" s="80" t="s">
        <v>108</v>
      </c>
      <c r="D112" s="79"/>
      <c r="E112" s="79"/>
      <c r="F112" s="79"/>
      <c r="G112" s="79"/>
      <c r="H112" s="79"/>
      <c r="I112" s="79"/>
      <c r="J112" s="79"/>
      <c r="K112" s="79"/>
      <c r="L112" s="79"/>
    </row>
    <row r="113" spans="2:12" x14ac:dyDescent="0.25">
      <c r="B113" s="79"/>
      <c r="C113" s="80" t="s">
        <v>113</v>
      </c>
      <c r="D113" s="79"/>
      <c r="E113" s="79"/>
      <c r="F113" s="79"/>
      <c r="G113" s="79"/>
      <c r="H113" s="79"/>
      <c r="I113" s="79"/>
      <c r="J113" s="79"/>
      <c r="K113" s="79"/>
      <c r="L113" s="79"/>
    </row>
    <row r="114" spans="2:12" x14ac:dyDescent="0.25">
      <c r="B114" s="79"/>
      <c r="C114" s="80" t="s">
        <v>107</v>
      </c>
      <c r="D114" s="79"/>
      <c r="E114" s="79"/>
      <c r="F114" s="79"/>
      <c r="G114" s="79"/>
      <c r="H114" s="79"/>
      <c r="I114" s="79"/>
      <c r="J114" s="79"/>
      <c r="K114" s="79"/>
      <c r="L114" s="79"/>
    </row>
    <row r="115" spans="2:12" x14ac:dyDescent="0.25">
      <c r="B115" s="79"/>
      <c r="C115" s="80" t="s">
        <v>108</v>
      </c>
      <c r="D115" s="79"/>
      <c r="E115" s="79"/>
      <c r="F115" s="79"/>
      <c r="G115" s="79"/>
      <c r="H115" s="79"/>
      <c r="I115" s="79"/>
      <c r="J115" s="79"/>
      <c r="K115" s="79"/>
      <c r="L115" s="79"/>
    </row>
    <row r="116" spans="2:12" x14ac:dyDescent="0.25">
      <c r="B116" s="79"/>
      <c r="C116" s="80" t="s">
        <v>114</v>
      </c>
      <c r="D116" s="79"/>
      <c r="E116" s="79"/>
      <c r="F116" s="79"/>
      <c r="G116" s="79"/>
      <c r="H116" s="79"/>
      <c r="I116" s="79"/>
      <c r="J116" s="79"/>
      <c r="K116" s="79"/>
      <c r="L116" s="79"/>
    </row>
    <row r="117" spans="2:12" x14ac:dyDescent="0.25">
      <c r="B117" s="79"/>
      <c r="C117" s="80" t="s">
        <v>107</v>
      </c>
      <c r="D117" s="79"/>
      <c r="E117" s="79"/>
      <c r="F117" s="79"/>
      <c r="G117" s="79"/>
      <c r="H117" s="79"/>
      <c r="I117" s="79"/>
      <c r="J117" s="79"/>
      <c r="K117" s="79"/>
      <c r="L117" s="79"/>
    </row>
    <row r="118" spans="2:12" x14ac:dyDescent="0.25">
      <c r="B118" s="79"/>
      <c r="C118" s="80" t="s">
        <v>108</v>
      </c>
      <c r="D118" s="79"/>
      <c r="E118" s="79"/>
      <c r="F118" s="79"/>
      <c r="G118" s="79"/>
      <c r="H118" s="79"/>
      <c r="I118" s="79"/>
      <c r="J118" s="79"/>
      <c r="K118" s="79"/>
      <c r="L118" s="79"/>
    </row>
    <row r="119" spans="2:12" ht="63.75" x14ac:dyDescent="0.25">
      <c r="B119" s="47" t="s">
        <v>43</v>
      </c>
      <c r="C119" s="80" t="s">
        <v>124</v>
      </c>
      <c r="D119" s="79"/>
      <c r="E119" s="79"/>
      <c r="F119" s="79"/>
      <c r="G119" s="79"/>
      <c r="H119" s="79"/>
      <c r="I119" s="79"/>
      <c r="J119" s="79"/>
      <c r="K119" s="79"/>
      <c r="L119" s="79"/>
    </row>
    <row r="120" spans="2:12" x14ac:dyDescent="0.25">
      <c r="B120" s="79"/>
      <c r="C120" s="80" t="s">
        <v>110</v>
      </c>
      <c r="D120" s="79"/>
      <c r="E120" s="79"/>
      <c r="F120" s="79"/>
      <c r="G120" s="79"/>
      <c r="H120" s="79"/>
      <c r="I120" s="79"/>
      <c r="J120" s="79"/>
      <c r="K120" s="79"/>
      <c r="L120" s="79"/>
    </row>
    <row r="121" spans="2:12" x14ac:dyDescent="0.25">
      <c r="B121" s="79"/>
      <c r="C121" s="80" t="s">
        <v>107</v>
      </c>
      <c r="D121" s="79"/>
      <c r="E121" s="79"/>
      <c r="F121" s="79"/>
      <c r="G121" s="79"/>
      <c r="H121" s="79"/>
      <c r="I121" s="79"/>
      <c r="J121" s="79"/>
      <c r="K121" s="79"/>
      <c r="L121" s="79"/>
    </row>
    <row r="122" spans="2:12" x14ac:dyDescent="0.25">
      <c r="B122" s="79"/>
      <c r="C122" s="80" t="s">
        <v>108</v>
      </c>
      <c r="D122" s="79"/>
      <c r="E122" s="79"/>
      <c r="F122" s="79"/>
      <c r="G122" s="79"/>
      <c r="H122" s="79"/>
      <c r="I122" s="79"/>
      <c r="J122" s="79"/>
      <c r="K122" s="79"/>
      <c r="L122" s="79"/>
    </row>
    <row r="123" spans="2:12" x14ac:dyDescent="0.25">
      <c r="B123" s="79"/>
      <c r="C123" s="80" t="s">
        <v>111</v>
      </c>
      <c r="D123" s="79"/>
      <c r="E123" s="79"/>
      <c r="F123" s="79"/>
      <c r="G123" s="79"/>
      <c r="H123" s="79"/>
      <c r="I123" s="79"/>
      <c r="J123" s="79"/>
      <c r="K123" s="79"/>
      <c r="L123" s="79"/>
    </row>
    <row r="124" spans="2:12" x14ac:dyDescent="0.25">
      <c r="B124" s="79"/>
      <c r="C124" s="80" t="s">
        <v>107</v>
      </c>
      <c r="D124" s="79"/>
      <c r="E124" s="79"/>
      <c r="F124" s="79"/>
      <c r="G124" s="79"/>
      <c r="H124" s="79"/>
      <c r="I124" s="79"/>
      <c r="J124" s="79"/>
      <c r="K124" s="79"/>
      <c r="L124" s="79"/>
    </row>
    <row r="125" spans="2:12" x14ac:dyDescent="0.25">
      <c r="B125" s="79"/>
      <c r="C125" s="80" t="s">
        <v>108</v>
      </c>
      <c r="D125" s="79"/>
      <c r="E125" s="79"/>
      <c r="F125" s="79"/>
      <c r="G125" s="79"/>
      <c r="H125" s="79"/>
      <c r="I125" s="79"/>
      <c r="J125" s="79"/>
      <c r="K125" s="79"/>
      <c r="L125" s="79"/>
    </row>
    <row r="126" spans="2:12" x14ac:dyDescent="0.25">
      <c r="B126" s="79"/>
      <c r="C126" s="80" t="s">
        <v>112</v>
      </c>
      <c r="D126" s="79"/>
      <c r="E126" s="79"/>
      <c r="F126" s="79"/>
      <c r="G126" s="79"/>
      <c r="H126" s="79"/>
      <c r="I126" s="79"/>
      <c r="J126" s="79"/>
      <c r="K126" s="79"/>
      <c r="L126" s="79"/>
    </row>
    <row r="127" spans="2:12" x14ac:dyDescent="0.25">
      <c r="B127" s="79"/>
      <c r="C127" s="80" t="s">
        <v>107</v>
      </c>
      <c r="D127" s="79"/>
      <c r="E127" s="79"/>
      <c r="F127" s="79"/>
      <c r="G127" s="79"/>
      <c r="H127" s="79"/>
      <c r="I127" s="79"/>
      <c r="J127" s="79"/>
      <c r="K127" s="79"/>
      <c r="L127" s="79"/>
    </row>
    <row r="128" spans="2:12" x14ac:dyDescent="0.25">
      <c r="B128" s="79"/>
      <c r="C128" s="80" t="s">
        <v>108</v>
      </c>
      <c r="D128" s="79"/>
      <c r="E128" s="79"/>
      <c r="F128" s="79"/>
      <c r="G128" s="79"/>
      <c r="H128" s="79"/>
      <c r="I128" s="79"/>
      <c r="J128" s="79"/>
      <c r="K128" s="79"/>
      <c r="L128" s="79"/>
    </row>
    <row r="129" spans="2:12" x14ac:dyDescent="0.25">
      <c r="B129" s="79"/>
      <c r="C129" s="80" t="s">
        <v>113</v>
      </c>
      <c r="D129" s="79"/>
      <c r="E129" s="79"/>
      <c r="F129" s="79"/>
      <c r="G129" s="79"/>
      <c r="H129" s="79"/>
      <c r="I129" s="79"/>
      <c r="J129" s="79"/>
      <c r="K129" s="79"/>
      <c r="L129" s="79"/>
    </row>
    <row r="130" spans="2:12" x14ac:dyDescent="0.25">
      <c r="B130" s="79"/>
      <c r="C130" s="80" t="s">
        <v>107</v>
      </c>
      <c r="D130" s="79"/>
      <c r="E130" s="79"/>
      <c r="F130" s="79"/>
      <c r="G130" s="79"/>
      <c r="H130" s="79"/>
      <c r="I130" s="79"/>
      <c r="J130" s="79"/>
      <c r="K130" s="79"/>
      <c r="L130" s="79"/>
    </row>
    <row r="131" spans="2:12" x14ac:dyDescent="0.25">
      <c r="B131" s="79"/>
      <c r="C131" s="80" t="s">
        <v>108</v>
      </c>
      <c r="D131" s="79"/>
      <c r="E131" s="79"/>
      <c r="F131" s="79"/>
      <c r="G131" s="79"/>
      <c r="H131" s="79"/>
      <c r="I131" s="79"/>
      <c r="J131" s="79"/>
      <c r="K131" s="79"/>
      <c r="L131" s="79"/>
    </row>
    <row r="132" spans="2:12" x14ac:dyDescent="0.25">
      <c r="B132" s="79"/>
      <c r="C132" s="80" t="s">
        <v>114</v>
      </c>
      <c r="D132" s="79"/>
      <c r="E132" s="79"/>
      <c r="F132" s="79"/>
      <c r="G132" s="79"/>
      <c r="H132" s="79"/>
      <c r="I132" s="79"/>
      <c r="J132" s="79"/>
      <c r="K132" s="79"/>
      <c r="L132" s="79"/>
    </row>
    <row r="133" spans="2:12" x14ac:dyDescent="0.25">
      <c r="B133" s="79"/>
      <c r="C133" s="80" t="s">
        <v>107</v>
      </c>
      <c r="D133" s="79"/>
      <c r="E133" s="79"/>
      <c r="F133" s="79"/>
      <c r="G133" s="79"/>
      <c r="H133" s="79"/>
      <c r="I133" s="79"/>
      <c r="J133" s="79"/>
      <c r="K133" s="79"/>
      <c r="L133" s="79"/>
    </row>
    <row r="134" spans="2:12" x14ac:dyDescent="0.25">
      <c r="B134" s="79"/>
      <c r="C134" s="80" t="s">
        <v>108</v>
      </c>
      <c r="D134" s="79"/>
      <c r="E134" s="79"/>
      <c r="F134" s="79"/>
      <c r="G134" s="79"/>
      <c r="H134" s="79"/>
      <c r="I134" s="79"/>
      <c r="J134" s="79"/>
      <c r="K134" s="79"/>
      <c r="L134" s="79"/>
    </row>
    <row r="135" spans="2:12" ht="63.75" x14ac:dyDescent="0.25">
      <c r="B135" s="47" t="s">
        <v>43</v>
      </c>
      <c r="C135" s="80" t="s">
        <v>125</v>
      </c>
      <c r="D135" s="79"/>
      <c r="E135" s="79"/>
      <c r="F135" s="79"/>
      <c r="G135" s="79"/>
      <c r="H135" s="79"/>
      <c r="I135" s="79"/>
      <c r="J135" s="79"/>
      <c r="K135" s="79"/>
      <c r="L135" s="79"/>
    </row>
    <row r="136" spans="2:12" x14ac:dyDescent="0.25">
      <c r="B136" s="79"/>
      <c r="C136" s="80" t="s">
        <v>110</v>
      </c>
      <c r="D136" s="79"/>
      <c r="E136" s="79"/>
      <c r="F136" s="79"/>
      <c r="G136" s="79"/>
      <c r="H136" s="79"/>
      <c r="I136" s="79"/>
      <c r="J136" s="79"/>
      <c r="K136" s="79"/>
      <c r="L136" s="79"/>
    </row>
    <row r="137" spans="2:12" x14ac:dyDescent="0.25">
      <c r="B137" s="79"/>
      <c r="C137" s="80" t="s">
        <v>107</v>
      </c>
      <c r="D137" s="79"/>
      <c r="E137" s="79"/>
      <c r="F137" s="79"/>
      <c r="G137" s="79"/>
      <c r="H137" s="79"/>
      <c r="I137" s="79"/>
      <c r="J137" s="79"/>
      <c r="K137" s="79"/>
      <c r="L137" s="79"/>
    </row>
    <row r="138" spans="2:12" x14ac:dyDescent="0.25">
      <c r="B138" s="79"/>
      <c r="C138" s="80" t="s">
        <v>108</v>
      </c>
      <c r="D138" s="79"/>
      <c r="E138" s="79"/>
      <c r="F138" s="79"/>
      <c r="G138" s="79"/>
      <c r="H138" s="79"/>
      <c r="I138" s="79"/>
      <c r="J138" s="79"/>
      <c r="K138" s="79"/>
      <c r="L138" s="79"/>
    </row>
    <row r="139" spans="2:12" x14ac:dyDescent="0.25">
      <c r="B139" s="79"/>
      <c r="C139" s="80" t="s">
        <v>111</v>
      </c>
      <c r="D139" s="79"/>
      <c r="E139" s="79"/>
      <c r="F139" s="79"/>
      <c r="G139" s="79"/>
      <c r="H139" s="79"/>
      <c r="I139" s="79"/>
      <c r="J139" s="79"/>
      <c r="K139" s="79"/>
      <c r="L139" s="79"/>
    </row>
    <row r="140" spans="2:12" x14ac:dyDescent="0.25">
      <c r="B140" s="79"/>
      <c r="C140" s="80" t="s">
        <v>107</v>
      </c>
      <c r="D140" s="79"/>
      <c r="E140" s="79"/>
      <c r="F140" s="79"/>
      <c r="G140" s="79"/>
      <c r="H140" s="79"/>
      <c r="I140" s="79"/>
      <c r="J140" s="79"/>
      <c r="K140" s="79"/>
      <c r="L140" s="79"/>
    </row>
    <row r="141" spans="2:12" x14ac:dyDescent="0.25">
      <c r="B141" s="79"/>
      <c r="C141" s="80" t="s">
        <v>108</v>
      </c>
      <c r="D141" s="79"/>
      <c r="E141" s="79"/>
      <c r="F141" s="79"/>
      <c r="G141" s="79"/>
      <c r="H141" s="79"/>
      <c r="I141" s="79"/>
      <c r="J141" s="79"/>
      <c r="K141" s="79"/>
      <c r="L141" s="79"/>
    </row>
    <row r="142" spans="2:12" x14ac:dyDescent="0.25">
      <c r="B142" s="79"/>
      <c r="C142" s="80" t="s">
        <v>112</v>
      </c>
      <c r="D142" s="79"/>
      <c r="E142" s="79"/>
      <c r="F142" s="79"/>
      <c r="G142" s="79"/>
      <c r="H142" s="79"/>
      <c r="I142" s="79"/>
      <c r="J142" s="79"/>
      <c r="K142" s="79"/>
      <c r="L142" s="79"/>
    </row>
    <row r="143" spans="2:12" x14ac:dyDescent="0.25">
      <c r="B143" s="79"/>
      <c r="C143" s="80" t="s">
        <v>107</v>
      </c>
      <c r="D143" s="79"/>
      <c r="E143" s="79"/>
      <c r="F143" s="79"/>
      <c r="G143" s="79"/>
      <c r="H143" s="79"/>
      <c r="I143" s="79"/>
      <c r="J143" s="79"/>
      <c r="K143" s="79"/>
      <c r="L143" s="79"/>
    </row>
    <row r="144" spans="2:12" x14ac:dyDescent="0.25">
      <c r="B144" s="79"/>
      <c r="C144" s="80" t="s">
        <v>108</v>
      </c>
      <c r="D144" s="79"/>
      <c r="E144" s="79"/>
      <c r="F144" s="79"/>
      <c r="G144" s="79"/>
      <c r="H144" s="79"/>
      <c r="I144" s="79"/>
      <c r="J144" s="79"/>
      <c r="K144" s="79"/>
      <c r="L144" s="79"/>
    </row>
    <row r="145" spans="2:12" x14ac:dyDescent="0.25">
      <c r="B145" s="79"/>
      <c r="C145" s="80" t="s">
        <v>113</v>
      </c>
      <c r="D145" s="79"/>
      <c r="E145" s="79"/>
      <c r="F145" s="79"/>
      <c r="G145" s="79"/>
      <c r="H145" s="79"/>
      <c r="I145" s="79"/>
      <c r="J145" s="79"/>
      <c r="K145" s="79"/>
      <c r="L145" s="79"/>
    </row>
    <row r="146" spans="2:12" x14ac:dyDescent="0.25">
      <c r="B146" s="79"/>
      <c r="C146" s="80" t="s">
        <v>107</v>
      </c>
      <c r="D146" s="79"/>
      <c r="E146" s="79"/>
      <c r="F146" s="79"/>
      <c r="G146" s="79"/>
      <c r="H146" s="79"/>
      <c r="I146" s="79"/>
      <c r="J146" s="79"/>
      <c r="K146" s="79"/>
      <c r="L146" s="79"/>
    </row>
    <row r="147" spans="2:12" x14ac:dyDescent="0.25">
      <c r="B147" s="79"/>
      <c r="C147" s="80" t="s">
        <v>108</v>
      </c>
      <c r="D147" s="79"/>
      <c r="E147" s="79"/>
      <c r="F147" s="79"/>
      <c r="G147" s="79"/>
      <c r="H147" s="79"/>
      <c r="I147" s="79"/>
      <c r="J147" s="79"/>
      <c r="K147" s="79"/>
      <c r="L147" s="79"/>
    </row>
    <row r="148" spans="2:12" x14ac:dyDescent="0.25">
      <c r="B148" s="79"/>
      <c r="C148" s="80" t="s">
        <v>114</v>
      </c>
      <c r="D148" s="79"/>
      <c r="E148" s="79"/>
      <c r="F148" s="79"/>
      <c r="G148" s="79"/>
      <c r="H148" s="79"/>
      <c r="I148" s="79"/>
      <c r="J148" s="79"/>
      <c r="K148" s="79"/>
      <c r="L148" s="79"/>
    </row>
    <row r="149" spans="2:12" x14ac:dyDescent="0.25">
      <c r="B149" s="79"/>
      <c r="C149" s="80" t="s">
        <v>107</v>
      </c>
      <c r="D149" s="79"/>
      <c r="E149" s="79"/>
      <c r="F149" s="79"/>
      <c r="G149" s="79"/>
      <c r="H149" s="79"/>
      <c r="I149" s="79"/>
      <c r="J149" s="79"/>
      <c r="K149" s="79"/>
      <c r="L149" s="79"/>
    </row>
    <row r="150" spans="2:12" x14ac:dyDescent="0.25">
      <c r="B150" s="79"/>
      <c r="C150" s="80" t="s">
        <v>108</v>
      </c>
      <c r="D150" s="79"/>
      <c r="E150" s="79"/>
      <c r="F150" s="79"/>
      <c r="G150" s="79"/>
      <c r="H150" s="79"/>
      <c r="I150" s="79"/>
      <c r="J150" s="79"/>
      <c r="K150" s="79"/>
      <c r="L150" s="79"/>
    </row>
    <row r="151" spans="2:12" ht="63.75" x14ac:dyDescent="0.25">
      <c r="B151" s="47" t="s">
        <v>43</v>
      </c>
      <c r="C151" s="80" t="s">
        <v>126</v>
      </c>
      <c r="D151" s="79"/>
      <c r="E151" s="79"/>
      <c r="F151" s="79"/>
      <c r="G151" s="79"/>
      <c r="H151" s="79"/>
      <c r="I151" s="79"/>
      <c r="J151" s="79"/>
      <c r="K151" s="79"/>
      <c r="L151" s="79"/>
    </row>
    <row r="152" spans="2:12" x14ac:dyDescent="0.25">
      <c r="B152" s="79"/>
      <c r="C152" s="80" t="s">
        <v>110</v>
      </c>
      <c r="D152" s="79"/>
      <c r="E152" s="79"/>
      <c r="F152" s="79"/>
      <c r="G152" s="79"/>
      <c r="H152" s="79"/>
      <c r="I152" s="79"/>
      <c r="J152" s="79"/>
      <c r="K152" s="79"/>
      <c r="L152" s="79"/>
    </row>
    <row r="153" spans="2:12" x14ac:dyDescent="0.25">
      <c r="B153" s="79"/>
      <c r="C153" s="80" t="s">
        <v>107</v>
      </c>
      <c r="D153" s="79"/>
      <c r="E153" s="79"/>
      <c r="F153" s="79"/>
      <c r="G153" s="79"/>
      <c r="H153" s="79"/>
      <c r="I153" s="79"/>
      <c r="J153" s="79"/>
      <c r="K153" s="79"/>
      <c r="L153" s="79"/>
    </row>
    <row r="154" spans="2:12" x14ac:dyDescent="0.25">
      <c r="B154" s="79"/>
      <c r="C154" s="80" t="s">
        <v>108</v>
      </c>
      <c r="D154" s="79"/>
      <c r="E154" s="79"/>
      <c r="F154" s="79"/>
      <c r="G154" s="79"/>
      <c r="H154" s="79"/>
      <c r="I154" s="79"/>
      <c r="J154" s="79"/>
      <c r="K154" s="79"/>
      <c r="L154" s="79"/>
    </row>
    <row r="155" spans="2:12" x14ac:dyDescent="0.25">
      <c r="B155" s="79"/>
      <c r="C155" s="80" t="s">
        <v>111</v>
      </c>
      <c r="D155" s="79"/>
      <c r="E155" s="79"/>
      <c r="F155" s="79"/>
      <c r="G155" s="79"/>
      <c r="H155" s="79"/>
      <c r="I155" s="79"/>
      <c r="J155" s="79"/>
      <c r="K155" s="79"/>
      <c r="L155" s="79"/>
    </row>
    <row r="156" spans="2:12" x14ac:dyDescent="0.25">
      <c r="B156" s="79"/>
      <c r="C156" s="80" t="s">
        <v>107</v>
      </c>
      <c r="D156" s="79"/>
      <c r="E156" s="79"/>
      <c r="F156" s="79"/>
      <c r="G156" s="79"/>
      <c r="H156" s="79"/>
      <c r="I156" s="79"/>
      <c r="J156" s="79"/>
      <c r="K156" s="79"/>
      <c r="L156" s="79"/>
    </row>
    <row r="157" spans="2:12" x14ac:dyDescent="0.25">
      <c r="B157" s="79"/>
      <c r="C157" s="80" t="s">
        <v>108</v>
      </c>
      <c r="D157" s="79"/>
      <c r="E157" s="79"/>
      <c r="F157" s="79"/>
      <c r="G157" s="79"/>
      <c r="H157" s="79"/>
      <c r="I157" s="79"/>
      <c r="J157" s="79"/>
      <c r="K157" s="79"/>
      <c r="L157" s="79"/>
    </row>
    <row r="158" spans="2:12" x14ac:dyDescent="0.25">
      <c r="B158" s="79"/>
      <c r="C158" s="80" t="s">
        <v>112</v>
      </c>
      <c r="D158" s="79"/>
      <c r="E158" s="79"/>
      <c r="F158" s="79"/>
      <c r="G158" s="79"/>
      <c r="H158" s="79"/>
      <c r="I158" s="79"/>
      <c r="J158" s="79"/>
      <c r="K158" s="79"/>
      <c r="L158" s="79"/>
    </row>
    <row r="159" spans="2:12" x14ac:dyDescent="0.25">
      <c r="B159" s="79"/>
      <c r="C159" s="80" t="s">
        <v>107</v>
      </c>
      <c r="D159" s="79"/>
      <c r="E159" s="79"/>
      <c r="F159" s="79"/>
      <c r="G159" s="79"/>
      <c r="H159" s="79"/>
      <c r="I159" s="79"/>
      <c r="J159" s="79"/>
      <c r="K159" s="79"/>
      <c r="L159" s="79"/>
    </row>
    <row r="160" spans="2:12" x14ac:dyDescent="0.25">
      <c r="B160" s="79"/>
      <c r="C160" s="80" t="s">
        <v>108</v>
      </c>
      <c r="D160" s="79"/>
      <c r="E160" s="79"/>
      <c r="F160" s="79"/>
      <c r="G160" s="79"/>
      <c r="H160" s="79"/>
      <c r="I160" s="79"/>
      <c r="J160" s="79"/>
      <c r="K160" s="79"/>
      <c r="L160" s="79"/>
    </row>
    <row r="161" spans="2:12" x14ac:dyDescent="0.25">
      <c r="B161" s="79"/>
      <c r="C161" s="80" t="s">
        <v>113</v>
      </c>
      <c r="D161" s="79"/>
      <c r="E161" s="79"/>
      <c r="F161" s="79"/>
      <c r="G161" s="79"/>
      <c r="H161" s="79"/>
      <c r="I161" s="79"/>
      <c r="J161" s="79"/>
      <c r="K161" s="79"/>
      <c r="L161" s="79"/>
    </row>
    <row r="162" spans="2:12" x14ac:dyDescent="0.25">
      <c r="B162" s="79"/>
      <c r="C162" s="80" t="s">
        <v>107</v>
      </c>
      <c r="D162" s="79"/>
      <c r="E162" s="79"/>
      <c r="F162" s="79"/>
      <c r="G162" s="79"/>
      <c r="H162" s="79"/>
      <c r="I162" s="79"/>
      <c r="J162" s="79"/>
      <c r="K162" s="79"/>
      <c r="L162" s="79"/>
    </row>
    <row r="163" spans="2:12" x14ac:dyDescent="0.25">
      <c r="B163" s="79"/>
      <c r="C163" s="80" t="s">
        <v>108</v>
      </c>
      <c r="D163" s="79"/>
      <c r="E163" s="79"/>
      <c r="F163" s="79"/>
      <c r="G163" s="79"/>
      <c r="H163" s="79"/>
      <c r="I163" s="79"/>
      <c r="J163" s="79"/>
      <c r="K163" s="79"/>
      <c r="L163" s="79"/>
    </row>
    <row r="164" spans="2:12" x14ac:dyDescent="0.25">
      <c r="B164" s="79"/>
      <c r="C164" s="80" t="s">
        <v>114</v>
      </c>
      <c r="D164" s="79"/>
      <c r="E164" s="79"/>
      <c r="F164" s="79"/>
      <c r="G164" s="79"/>
      <c r="H164" s="79"/>
      <c r="I164" s="79"/>
      <c r="J164" s="79"/>
      <c r="K164" s="79"/>
      <c r="L164" s="79"/>
    </row>
    <row r="165" spans="2:12" x14ac:dyDescent="0.25">
      <c r="B165" s="79"/>
      <c r="C165" s="80" t="s">
        <v>107</v>
      </c>
      <c r="D165" s="79"/>
      <c r="E165" s="79"/>
      <c r="F165" s="79"/>
      <c r="G165" s="79"/>
      <c r="H165" s="79"/>
      <c r="I165" s="79"/>
      <c r="J165" s="79"/>
      <c r="K165" s="79"/>
      <c r="L165" s="79"/>
    </row>
    <row r="166" spans="2:12" x14ac:dyDescent="0.25">
      <c r="B166" s="79"/>
      <c r="C166" s="80" t="s">
        <v>108</v>
      </c>
      <c r="D166" s="79"/>
      <c r="E166" s="79"/>
      <c r="F166" s="79"/>
      <c r="G166" s="79"/>
      <c r="H166" s="79"/>
      <c r="I166" s="79"/>
      <c r="J166" s="79"/>
      <c r="K166" s="79"/>
      <c r="L166" s="79"/>
    </row>
    <row r="167" spans="2:12" ht="63.75" x14ac:dyDescent="0.25">
      <c r="B167" s="47" t="s">
        <v>43</v>
      </c>
      <c r="C167" s="80" t="s">
        <v>127</v>
      </c>
      <c r="D167" s="79"/>
      <c r="E167" s="79"/>
      <c r="F167" s="79"/>
      <c r="G167" s="79"/>
      <c r="H167" s="79"/>
      <c r="I167" s="79"/>
      <c r="J167" s="79"/>
      <c r="K167" s="79"/>
      <c r="L167" s="79"/>
    </row>
    <row r="168" spans="2:12" x14ac:dyDescent="0.25">
      <c r="B168" s="79"/>
      <c r="C168" s="80" t="s">
        <v>110</v>
      </c>
      <c r="D168" s="79"/>
      <c r="E168" s="79"/>
      <c r="F168" s="79"/>
      <c r="G168" s="79"/>
      <c r="H168" s="79"/>
      <c r="I168" s="79"/>
      <c r="J168" s="79"/>
      <c r="K168" s="79"/>
      <c r="L168" s="79"/>
    </row>
    <row r="169" spans="2:12" x14ac:dyDescent="0.25">
      <c r="B169" s="79"/>
      <c r="C169" s="80" t="s">
        <v>107</v>
      </c>
      <c r="D169" s="79"/>
      <c r="E169" s="79"/>
      <c r="F169" s="79"/>
      <c r="G169" s="79"/>
      <c r="H169" s="79"/>
      <c r="I169" s="79"/>
      <c r="J169" s="79"/>
      <c r="K169" s="79"/>
      <c r="L169" s="79"/>
    </row>
    <row r="170" spans="2:12" x14ac:dyDescent="0.25">
      <c r="B170" s="79"/>
      <c r="C170" s="80" t="s">
        <v>108</v>
      </c>
      <c r="D170" s="79"/>
      <c r="E170" s="79"/>
      <c r="F170" s="79"/>
      <c r="G170" s="79"/>
      <c r="H170" s="79"/>
      <c r="I170" s="79"/>
      <c r="J170" s="79"/>
      <c r="K170" s="79"/>
      <c r="L170" s="79"/>
    </row>
    <row r="171" spans="2:12" x14ac:dyDescent="0.25">
      <c r="B171" s="79"/>
      <c r="C171" s="80" t="s">
        <v>111</v>
      </c>
      <c r="D171" s="79"/>
      <c r="E171" s="79"/>
      <c r="F171" s="79"/>
      <c r="G171" s="79"/>
      <c r="H171" s="79"/>
      <c r="I171" s="79"/>
      <c r="J171" s="79"/>
      <c r="K171" s="79"/>
      <c r="L171" s="79"/>
    </row>
    <row r="172" spans="2:12" x14ac:dyDescent="0.25">
      <c r="B172" s="79"/>
      <c r="C172" s="80" t="s">
        <v>107</v>
      </c>
      <c r="D172" s="79"/>
      <c r="E172" s="79"/>
      <c r="F172" s="79"/>
      <c r="G172" s="79"/>
      <c r="H172" s="79"/>
      <c r="I172" s="79"/>
      <c r="J172" s="79"/>
      <c r="K172" s="79"/>
      <c r="L172" s="79"/>
    </row>
    <row r="173" spans="2:12" x14ac:dyDescent="0.25">
      <c r="B173" s="79"/>
      <c r="C173" s="80" t="s">
        <v>108</v>
      </c>
      <c r="D173" s="79"/>
      <c r="E173" s="79"/>
      <c r="F173" s="79"/>
      <c r="G173" s="79"/>
      <c r="H173" s="79"/>
      <c r="I173" s="79"/>
      <c r="J173" s="79"/>
      <c r="K173" s="79"/>
      <c r="L173" s="79"/>
    </row>
    <row r="174" spans="2:12" x14ac:dyDescent="0.25">
      <c r="B174" s="79"/>
      <c r="C174" s="80" t="s">
        <v>112</v>
      </c>
      <c r="D174" s="79"/>
      <c r="E174" s="79"/>
      <c r="F174" s="79"/>
      <c r="G174" s="79"/>
      <c r="H174" s="79"/>
      <c r="I174" s="79"/>
      <c r="J174" s="79"/>
      <c r="K174" s="79"/>
      <c r="L174" s="79"/>
    </row>
    <row r="175" spans="2:12" x14ac:dyDescent="0.25">
      <c r="B175" s="79"/>
      <c r="C175" s="80" t="s">
        <v>107</v>
      </c>
      <c r="D175" s="79"/>
      <c r="E175" s="79"/>
      <c r="F175" s="79"/>
      <c r="G175" s="79"/>
      <c r="H175" s="79"/>
      <c r="I175" s="79"/>
      <c r="J175" s="79"/>
      <c r="K175" s="79"/>
      <c r="L175" s="79"/>
    </row>
    <row r="176" spans="2:12" x14ac:dyDescent="0.25">
      <c r="B176" s="79"/>
      <c r="C176" s="80" t="s">
        <v>108</v>
      </c>
      <c r="D176" s="79"/>
      <c r="E176" s="79"/>
      <c r="F176" s="79"/>
      <c r="G176" s="79"/>
      <c r="H176" s="79"/>
      <c r="I176" s="79"/>
      <c r="J176" s="79"/>
      <c r="K176" s="79"/>
      <c r="L176" s="79"/>
    </row>
    <row r="177" spans="1:70" x14ac:dyDescent="0.25">
      <c r="B177" s="79"/>
      <c r="C177" s="80" t="s">
        <v>113</v>
      </c>
      <c r="D177" s="79"/>
      <c r="E177" s="79"/>
      <c r="F177" s="79"/>
      <c r="G177" s="79"/>
      <c r="H177" s="79"/>
      <c r="I177" s="79"/>
      <c r="J177" s="79"/>
      <c r="K177" s="79"/>
      <c r="L177" s="79"/>
    </row>
    <row r="178" spans="1:70" x14ac:dyDescent="0.25">
      <c r="B178" s="79"/>
      <c r="C178" s="80" t="s">
        <v>107</v>
      </c>
      <c r="D178" s="79"/>
      <c r="E178" s="79"/>
      <c r="F178" s="79"/>
      <c r="G178" s="79"/>
      <c r="H178" s="79"/>
      <c r="I178" s="79"/>
      <c r="J178" s="79"/>
      <c r="K178" s="79"/>
      <c r="L178" s="79"/>
    </row>
    <row r="179" spans="1:70" x14ac:dyDescent="0.25">
      <c r="B179" s="79"/>
      <c r="C179" s="80" t="s">
        <v>108</v>
      </c>
      <c r="D179" s="79"/>
      <c r="E179" s="79"/>
      <c r="F179" s="79"/>
      <c r="G179" s="79"/>
      <c r="H179" s="79"/>
      <c r="I179" s="79"/>
      <c r="J179" s="79"/>
      <c r="K179" s="79"/>
      <c r="L179" s="79"/>
    </row>
    <row r="180" spans="1:70" x14ac:dyDescent="0.25">
      <c r="B180" s="79"/>
      <c r="C180" s="80" t="s">
        <v>114</v>
      </c>
      <c r="D180" s="79"/>
      <c r="E180" s="79"/>
      <c r="F180" s="79"/>
      <c r="G180" s="79"/>
      <c r="H180" s="79"/>
      <c r="I180" s="79"/>
      <c r="J180" s="79"/>
      <c r="K180" s="79"/>
      <c r="L180" s="79"/>
    </row>
    <row r="181" spans="1:70" x14ac:dyDescent="0.25">
      <c r="B181" s="79"/>
      <c r="C181" s="80" t="s">
        <v>107</v>
      </c>
      <c r="D181" s="79"/>
      <c r="E181" s="79"/>
      <c r="F181" s="79"/>
      <c r="G181" s="79"/>
      <c r="H181" s="79"/>
      <c r="I181" s="79"/>
      <c r="J181" s="79"/>
      <c r="K181" s="79"/>
      <c r="L181" s="79"/>
    </row>
    <row r="182" spans="1:70" x14ac:dyDescent="0.25">
      <c r="B182" s="79"/>
      <c r="C182" s="80" t="s">
        <v>108</v>
      </c>
      <c r="D182" s="79"/>
      <c r="E182" s="79"/>
      <c r="F182" s="79"/>
      <c r="G182" s="79"/>
      <c r="H182" s="79"/>
      <c r="I182" s="79"/>
      <c r="J182" s="79"/>
      <c r="K182" s="79"/>
      <c r="L182" s="79"/>
    </row>
    <row r="183" spans="1:70" s="101" customFormat="1" ht="30.75" customHeight="1" x14ac:dyDescent="0.25">
      <c r="B183" s="47" t="s">
        <v>43</v>
      </c>
      <c r="C183" s="47" t="s">
        <v>168</v>
      </c>
      <c r="D183" s="100"/>
      <c r="E183" s="48">
        <v>100</v>
      </c>
      <c r="F183" s="48">
        <v>100</v>
      </c>
      <c r="G183" s="48">
        <v>100</v>
      </c>
      <c r="H183" s="48">
        <v>100</v>
      </c>
      <c r="I183" s="48">
        <v>100</v>
      </c>
      <c r="J183" s="48">
        <v>100</v>
      </c>
      <c r="K183" s="48">
        <v>100</v>
      </c>
      <c r="L183" s="100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</row>
    <row r="184" spans="1:70" s="101" customFormat="1" ht="38.25" x14ac:dyDescent="0.25">
      <c r="B184" s="47" t="s">
        <v>43</v>
      </c>
      <c r="C184" s="47" t="s">
        <v>169</v>
      </c>
      <c r="D184" s="102"/>
      <c r="E184" s="48">
        <v>5</v>
      </c>
      <c r="F184" s="48">
        <v>5</v>
      </c>
      <c r="G184" s="48">
        <v>5</v>
      </c>
      <c r="H184" s="48">
        <v>5</v>
      </c>
      <c r="I184" s="48">
        <v>5</v>
      </c>
      <c r="J184" s="48">
        <v>5</v>
      </c>
      <c r="K184" s="48">
        <v>5</v>
      </c>
      <c r="L184" s="10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</row>
    <row r="185" spans="1:70" s="106" customFormat="1" ht="15" customHeight="1" x14ac:dyDescent="0.25">
      <c r="A185" s="101"/>
      <c r="B185" s="103" t="s">
        <v>44</v>
      </c>
      <c r="C185" s="103"/>
      <c r="D185" s="104">
        <v>529477.4</v>
      </c>
      <c r="E185" s="104">
        <v>544269.6</v>
      </c>
      <c r="F185" s="104">
        <v>109737</v>
      </c>
      <c r="G185" s="104">
        <v>246908.36</v>
      </c>
      <c r="H185" s="104">
        <v>384079.6</v>
      </c>
      <c r="I185" s="104">
        <v>548685.1</v>
      </c>
      <c r="J185" s="104">
        <v>553641.5</v>
      </c>
      <c r="K185" s="104">
        <v>557843.5</v>
      </c>
      <c r="L185" s="105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</row>
  </sheetData>
  <mergeCells count="10"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</mergeCells>
  <pageMargins left="0.7" right="0.7" top="0.46" bottom="0.55000000000000004" header="0.28000000000000003" footer="0.3"/>
  <pageSetup paperSize="9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J5"/>
  <sheetViews>
    <sheetView workbookViewId="0">
      <pane xSplit="3" topLeftCell="D1" activePane="topRight" state="frozen"/>
      <selection activeCell="E7" sqref="E7"/>
      <selection pane="topRight" activeCell="E7" sqref="E7"/>
    </sheetView>
  </sheetViews>
  <sheetFormatPr defaultColWidth="9.140625" defaultRowHeight="15" x14ac:dyDescent="0.25"/>
  <cols>
    <col min="1" max="1" width="3.7109375" style="59" customWidth="1"/>
    <col min="2" max="2" width="6" style="59" bestFit="1" customWidth="1"/>
    <col min="3" max="3" width="21.7109375" style="59" bestFit="1" customWidth="1"/>
    <col min="4" max="5" width="10.140625" style="59" customWidth="1"/>
    <col min="6" max="7" width="9" style="59" customWidth="1"/>
    <col min="8" max="9" width="7.85546875" style="59" customWidth="1"/>
    <col min="10" max="10" width="6.140625" style="59" customWidth="1"/>
    <col min="11" max="11" width="9" style="59" customWidth="1"/>
    <col min="12" max="12" width="6.140625" style="59" customWidth="1"/>
    <col min="13" max="13" width="7.85546875" style="59" customWidth="1"/>
    <col min="14" max="14" width="8.5703125" style="59" customWidth="1"/>
    <col min="15" max="16" width="6.140625" style="59" customWidth="1"/>
    <col min="17" max="17" width="7.85546875" style="59" customWidth="1"/>
    <col min="18" max="18" width="8.28515625" style="59" customWidth="1"/>
    <col min="19" max="19" width="7.85546875" style="59" customWidth="1"/>
    <col min="20" max="20" width="8.28515625" style="59" customWidth="1"/>
    <col min="21" max="23" width="7.85546875" style="59" customWidth="1"/>
    <col min="24" max="24" width="6.140625" style="59" customWidth="1"/>
    <col min="25" max="26" width="10.140625" style="59" customWidth="1"/>
    <col min="27" max="28" width="9" style="59" customWidth="1"/>
    <col min="29" max="30" width="7.85546875" style="59" customWidth="1"/>
    <col min="31" max="31" width="6.140625" style="59" customWidth="1"/>
    <col min="32" max="32" width="9" style="59" customWidth="1"/>
    <col min="33" max="35" width="7.85546875" style="59" customWidth="1"/>
    <col min="36" max="36" width="8.28515625" style="59" customWidth="1"/>
    <col min="37" max="37" width="8.42578125" style="59" customWidth="1"/>
    <col min="38" max="38" width="7.85546875" style="59" customWidth="1"/>
    <col min="39" max="39" width="6.140625" style="59" customWidth="1"/>
    <col min="40" max="40" width="7.85546875" style="59" customWidth="1"/>
    <col min="41" max="41" width="8.28515625" style="59" customWidth="1"/>
    <col min="42" max="43" width="7.85546875" style="59" customWidth="1"/>
    <col min="44" max="44" width="6.140625" style="59" customWidth="1"/>
    <col min="45" max="45" width="8.85546875" style="59" customWidth="1"/>
    <col min="46" max="46" width="6.140625" style="59" customWidth="1"/>
    <col min="47" max="48" width="10.140625" style="59" bestFit="1" customWidth="1"/>
    <col min="49" max="50" width="9" style="59" bestFit="1" customWidth="1"/>
    <col min="51" max="52" width="7.85546875" style="59" bestFit="1" customWidth="1"/>
    <col min="53" max="53" width="6.140625" style="59" bestFit="1" customWidth="1"/>
    <col min="54" max="54" width="9" style="59" bestFit="1" customWidth="1"/>
    <col min="55" max="57" width="7.85546875" style="59" bestFit="1" customWidth="1"/>
    <col min="58" max="58" width="8.28515625" style="59" customWidth="1"/>
    <col min="59" max="60" width="7.85546875" style="59" customWidth="1"/>
    <col min="61" max="61" width="6.140625" style="59" bestFit="1" customWidth="1"/>
    <col min="62" max="62" width="7.85546875" style="59" bestFit="1" customWidth="1"/>
    <col min="63" max="63" width="8.28515625" style="59" bestFit="1" customWidth="1"/>
    <col min="64" max="64" width="7.85546875" style="59" customWidth="1"/>
    <col min="65" max="65" width="7.85546875" style="59" bestFit="1" customWidth="1"/>
    <col min="66" max="66" width="6.140625" style="59" bestFit="1" customWidth="1"/>
    <col min="67" max="67" width="7.85546875" style="59" bestFit="1" customWidth="1"/>
    <col min="68" max="68" width="6.140625" style="59" bestFit="1" customWidth="1"/>
    <col min="69" max="70" width="10.140625" style="59" bestFit="1" customWidth="1"/>
    <col min="71" max="72" width="9" style="59" bestFit="1" customWidth="1"/>
    <col min="73" max="74" width="7.85546875" style="59" bestFit="1" customWidth="1"/>
    <col min="75" max="75" width="6.140625" style="59" bestFit="1" customWidth="1"/>
    <col min="76" max="76" width="9" style="59" bestFit="1" customWidth="1"/>
    <col min="77" max="79" width="7.85546875" style="59" bestFit="1" customWidth="1"/>
    <col min="80" max="80" width="8.28515625" style="59" customWidth="1"/>
    <col min="81" max="82" width="7.85546875" style="59" customWidth="1"/>
    <col min="83" max="83" width="6.140625" style="59" bestFit="1" customWidth="1"/>
    <col min="84" max="84" width="7.85546875" style="59" bestFit="1" customWidth="1"/>
    <col min="85" max="85" width="8.28515625" style="59" bestFit="1" customWidth="1"/>
    <col min="86" max="86" width="7.85546875" style="59" customWidth="1"/>
    <col min="87" max="87" width="7.85546875" style="59" bestFit="1" customWidth="1"/>
    <col min="88" max="88" width="6.140625" style="59" bestFit="1" customWidth="1"/>
    <col min="89" max="89" width="7.85546875" style="59" bestFit="1" customWidth="1"/>
    <col min="90" max="90" width="6.140625" style="59" bestFit="1" customWidth="1"/>
    <col min="91" max="92" width="10.140625" style="59" bestFit="1" customWidth="1"/>
    <col min="93" max="94" width="9" style="59" bestFit="1" customWidth="1"/>
    <col min="95" max="96" width="7.85546875" style="59" bestFit="1" customWidth="1"/>
    <col min="97" max="97" width="6.140625" style="59" bestFit="1" customWidth="1"/>
    <col min="98" max="98" width="9" style="59" bestFit="1" customWidth="1"/>
    <col min="99" max="101" width="7.85546875" style="59" bestFit="1" customWidth="1"/>
    <col min="102" max="102" width="8.28515625" style="59" customWidth="1"/>
    <col min="103" max="104" width="7.85546875" style="59" customWidth="1"/>
    <col min="105" max="105" width="6.140625" style="59" bestFit="1" customWidth="1"/>
    <col min="106" max="106" width="7.85546875" style="59" bestFit="1" customWidth="1"/>
    <col min="107" max="107" width="8.28515625" style="59" bestFit="1" customWidth="1"/>
    <col min="108" max="108" width="7.85546875" style="59" customWidth="1"/>
    <col min="109" max="109" width="7.85546875" style="59" bestFit="1" customWidth="1"/>
    <col min="110" max="110" width="6.140625" style="59" bestFit="1" customWidth="1"/>
    <col min="111" max="111" width="7.85546875" style="59" bestFit="1" customWidth="1"/>
    <col min="112" max="112" width="6.140625" style="59" bestFit="1" customWidth="1"/>
    <col min="113" max="915" width="9.140625" style="59" customWidth="1"/>
    <col min="916" max="920" width="9.140625" style="60" customWidth="1"/>
    <col min="921" max="981" width="9.140625" style="61" customWidth="1"/>
    <col min="982" max="16384" width="9.140625" style="61"/>
  </cols>
  <sheetData>
    <row r="1" spans="1:112" ht="30" customHeight="1" x14ac:dyDescent="0.25">
      <c r="A1" s="125" t="s">
        <v>45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58"/>
      <c r="AV1" s="58"/>
      <c r="AW1" s="58"/>
      <c r="AX1" s="58"/>
      <c r="AY1" s="58"/>
      <c r="AZ1" s="58"/>
      <c r="BA1" s="58"/>
      <c r="BB1" s="71"/>
      <c r="BC1" s="58"/>
      <c r="BD1" s="58"/>
      <c r="BE1" s="58"/>
      <c r="BF1" s="72"/>
      <c r="BG1" s="58"/>
      <c r="BH1" s="70"/>
      <c r="BI1" s="58"/>
      <c r="BJ1" s="58"/>
      <c r="BK1" s="58"/>
      <c r="BL1" s="58"/>
      <c r="BM1" s="58"/>
      <c r="BN1" s="58"/>
      <c r="BO1" s="58"/>
      <c r="BP1" s="58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</row>
    <row r="2" spans="1:112" ht="15" customHeight="1" x14ac:dyDescent="0.25">
      <c r="A2" s="124" t="s">
        <v>74</v>
      </c>
      <c r="B2" s="124"/>
      <c r="C2" s="124" t="s">
        <v>46</v>
      </c>
      <c r="D2" s="122" t="s">
        <v>148</v>
      </c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 t="s">
        <v>149</v>
      </c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 t="s">
        <v>87</v>
      </c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 t="s">
        <v>94</v>
      </c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 t="s">
        <v>150</v>
      </c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</row>
    <row r="3" spans="1:112" ht="193.5" customHeight="1" x14ac:dyDescent="0.25">
      <c r="A3" s="124"/>
      <c r="B3" s="124"/>
      <c r="C3" s="124"/>
      <c r="D3" s="62" t="s">
        <v>47</v>
      </c>
      <c r="E3" s="63" t="s">
        <v>48</v>
      </c>
      <c r="F3" s="63" t="s">
        <v>63</v>
      </c>
      <c r="G3" s="63" t="s">
        <v>49</v>
      </c>
      <c r="H3" s="63" t="s">
        <v>50</v>
      </c>
      <c r="I3" s="63" t="s">
        <v>51</v>
      </c>
      <c r="J3" s="63" t="s">
        <v>52</v>
      </c>
      <c r="K3" s="63" t="s">
        <v>91</v>
      </c>
      <c r="L3" s="63" t="s">
        <v>53</v>
      </c>
      <c r="M3" s="63" t="s">
        <v>54</v>
      </c>
      <c r="N3" s="63" t="s">
        <v>55</v>
      </c>
      <c r="O3" s="63" t="s">
        <v>95</v>
      </c>
      <c r="P3" s="63" t="s">
        <v>56</v>
      </c>
      <c r="Q3" s="63" t="s">
        <v>90</v>
      </c>
      <c r="R3" s="63" t="s">
        <v>57</v>
      </c>
      <c r="S3" s="63" t="s">
        <v>58</v>
      </c>
      <c r="T3" s="63" t="s">
        <v>59</v>
      </c>
      <c r="U3" s="63" t="s">
        <v>60</v>
      </c>
      <c r="V3" s="63" t="s">
        <v>61</v>
      </c>
      <c r="W3" s="63" t="s">
        <v>62</v>
      </c>
      <c r="X3" s="63" t="s">
        <v>65</v>
      </c>
      <c r="Y3" s="64" t="s">
        <v>47</v>
      </c>
      <c r="Z3" s="63" t="s">
        <v>48</v>
      </c>
      <c r="AA3" s="63" t="s">
        <v>63</v>
      </c>
      <c r="AB3" s="63" t="s">
        <v>49</v>
      </c>
      <c r="AC3" s="63" t="s">
        <v>50</v>
      </c>
      <c r="AD3" s="63" t="s">
        <v>51</v>
      </c>
      <c r="AE3" s="63" t="s">
        <v>52</v>
      </c>
      <c r="AF3" s="63" t="s">
        <v>91</v>
      </c>
      <c r="AG3" s="63" t="s">
        <v>53</v>
      </c>
      <c r="AH3" s="63" t="s">
        <v>54</v>
      </c>
      <c r="AI3" s="63" t="s">
        <v>55</v>
      </c>
      <c r="AJ3" s="63" t="s">
        <v>95</v>
      </c>
      <c r="AK3" s="63" t="s">
        <v>56</v>
      </c>
      <c r="AL3" s="63" t="s">
        <v>90</v>
      </c>
      <c r="AM3" s="63" t="s">
        <v>57</v>
      </c>
      <c r="AN3" s="63" t="s">
        <v>58</v>
      </c>
      <c r="AO3" s="63" t="s">
        <v>59</v>
      </c>
      <c r="AP3" s="63" t="s">
        <v>60</v>
      </c>
      <c r="AQ3" s="63" t="s">
        <v>61</v>
      </c>
      <c r="AR3" s="63" t="s">
        <v>62</v>
      </c>
      <c r="AS3" s="63" t="s">
        <v>64</v>
      </c>
      <c r="AT3" s="63" t="s">
        <v>65</v>
      </c>
      <c r="AU3" s="64" t="s">
        <v>47</v>
      </c>
      <c r="AV3" s="63" t="s">
        <v>48</v>
      </c>
      <c r="AW3" s="63" t="s">
        <v>63</v>
      </c>
      <c r="AX3" s="63" t="s">
        <v>49</v>
      </c>
      <c r="AY3" s="63" t="s">
        <v>50</v>
      </c>
      <c r="AZ3" s="63" t="s">
        <v>51</v>
      </c>
      <c r="BA3" s="63" t="s">
        <v>52</v>
      </c>
      <c r="BB3" s="63" t="s">
        <v>91</v>
      </c>
      <c r="BC3" s="63" t="s">
        <v>53</v>
      </c>
      <c r="BD3" s="63" t="s">
        <v>54</v>
      </c>
      <c r="BE3" s="63" t="s">
        <v>55</v>
      </c>
      <c r="BF3" s="63" t="s">
        <v>95</v>
      </c>
      <c r="BG3" s="63" t="s">
        <v>56</v>
      </c>
      <c r="BH3" s="63" t="s">
        <v>90</v>
      </c>
      <c r="BI3" s="63" t="s">
        <v>57</v>
      </c>
      <c r="BJ3" s="63" t="s">
        <v>58</v>
      </c>
      <c r="BK3" s="63" t="s">
        <v>59</v>
      </c>
      <c r="BL3" s="63" t="s">
        <v>60</v>
      </c>
      <c r="BM3" s="63" t="s">
        <v>61</v>
      </c>
      <c r="BN3" s="63" t="s">
        <v>62</v>
      </c>
      <c r="BO3" s="63" t="s">
        <v>64</v>
      </c>
      <c r="BP3" s="63" t="s">
        <v>65</v>
      </c>
      <c r="BQ3" s="64" t="s">
        <v>47</v>
      </c>
      <c r="BR3" s="63" t="s">
        <v>48</v>
      </c>
      <c r="BS3" s="63" t="s">
        <v>63</v>
      </c>
      <c r="BT3" s="63" t="s">
        <v>49</v>
      </c>
      <c r="BU3" s="63" t="s">
        <v>50</v>
      </c>
      <c r="BV3" s="63" t="s">
        <v>51</v>
      </c>
      <c r="BW3" s="63" t="s">
        <v>52</v>
      </c>
      <c r="BX3" s="63" t="s">
        <v>91</v>
      </c>
      <c r="BY3" s="63" t="s">
        <v>53</v>
      </c>
      <c r="BZ3" s="63" t="s">
        <v>54</v>
      </c>
      <c r="CA3" s="63" t="s">
        <v>55</v>
      </c>
      <c r="CB3" s="63" t="s">
        <v>95</v>
      </c>
      <c r="CC3" s="63" t="s">
        <v>56</v>
      </c>
      <c r="CD3" s="63" t="s">
        <v>90</v>
      </c>
      <c r="CE3" s="63" t="s">
        <v>57</v>
      </c>
      <c r="CF3" s="63" t="s">
        <v>58</v>
      </c>
      <c r="CG3" s="63" t="s">
        <v>59</v>
      </c>
      <c r="CH3" s="63" t="s">
        <v>60</v>
      </c>
      <c r="CI3" s="63" t="s">
        <v>61</v>
      </c>
      <c r="CJ3" s="63" t="s">
        <v>62</v>
      </c>
      <c r="CK3" s="63" t="s">
        <v>64</v>
      </c>
      <c r="CL3" s="63" t="s">
        <v>65</v>
      </c>
      <c r="CM3" s="64" t="s">
        <v>47</v>
      </c>
      <c r="CN3" s="63" t="s">
        <v>48</v>
      </c>
      <c r="CO3" s="63" t="s">
        <v>63</v>
      </c>
      <c r="CP3" s="63" t="s">
        <v>49</v>
      </c>
      <c r="CQ3" s="63" t="s">
        <v>50</v>
      </c>
      <c r="CR3" s="63" t="s">
        <v>51</v>
      </c>
      <c r="CS3" s="63" t="s">
        <v>52</v>
      </c>
      <c r="CT3" s="63" t="s">
        <v>91</v>
      </c>
      <c r="CU3" s="63" t="s">
        <v>53</v>
      </c>
      <c r="CV3" s="63" t="s">
        <v>54</v>
      </c>
      <c r="CW3" s="63" t="s">
        <v>55</v>
      </c>
      <c r="CX3" s="63" t="s">
        <v>95</v>
      </c>
      <c r="CY3" s="63" t="s">
        <v>56</v>
      </c>
      <c r="CZ3" s="63" t="s">
        <v>90</v>
      </c>
      <c r="DA3" s="63" t="s">
        <v>57</v>
      </c>
      <c r="DB3" s="63" t="s">
        <v>58</v>
      </c>
      <c r="DC3" s="63" t="s">
        <v>59</v>
      </c>
      <c r="DD3" s="63" t="s">
        <v>60</v>
      </c>
      <c r="DE3" s="63" t="s">
        <v>61</v>
      </c>
      <c r="DF3" s="63" t="s">
        <v>62</v>
      </c>
      <c r="DG3" s="63" t="s">
        <v>64</v>
      </c>
      <c r="DH3" s="63" t="s">
        <v>65</v>
      </c>
    </row>
    <row r="4" spans="1:112" ht="38.25" x14ac:dyDescent="0.25">
      <c r="A4" s="123">
        <v>1034</v>
      </c>
      <c r="B4" s="123"/>
      <c r="C4" s="65" t="s">
        <v>14</v>
      </c>
      <c r="D4" s="66">
        <f>+D5</f>
        <v>529477.4</v>
      </c>
      <c r="E4" s="66">
        <f t="shared" ref="E4:BN4" si="0">+E5</f>
        <v>352652.2</v>
      </c>
      <c r="F4" s="66">
        <f t="shared" si="0"/>
        <v>85055.1</v>
      </c>
      <c r="G4" s="66">
        <f t="shared" si="0"/>
        <v>15702.7</v>
      </c>
      <c r="H4" s="66">
        <f t="shared" si="0"/>
        <v>6735.3</v>
      </c>
      <c r="I4" s="66">
        <f t="shared" si="0"/>
        <v>2326.1</v>
      </c>
      <c r="J4" s="66">
        <f t="shared" si="0"/>
        <v>145</v>
      </c>
      <c r="K4" s="66">
        <f t="shared" si="0"/>
        <v>44527.8</v>
      </c>
      <c r="L4" s="66">
        <f t="shared" si="0"/>
        <v>6</v>
      </c>
      <c r="M4" s="66">
        <f t="shared" si="0"/>
        <v>3406.8</v>
      </c>
      <c r="N4" s="66">
        <f t="shared" si="0"/>
        <v>1646</v>
      </c>
      <c r="O4" s="66">
        <f t="shared" si="0"/>
        <v>82.5</v>
      </c>
      <c r="P4" s="66">
        <f t="shared" si="0"/>
        <v>577.79999999999995</v>
      </c>
      <c r="Q4" s="66">
        <f t="shared" si="0"/>
        <v>2250</v>
      </c>
      <c r="R4" s="66">
        <f t="shared" si="0"/>
        <v>3221.2</v>
      </c>
      <c r="S4" s="66">
        <f t="shared" si="0"/>
        <v>1834</v>
      </c>
      <c r="T4" s="66">
        <f t="shared" si="0"/>
        <v>3967.9</v>
      </c>
      <c r="U4" s="66">
        <f t="shared" si="0"/>
        <v>1190.5</v>
      </c>
      <c r="V4" s="66">
        <f t="shared" si="0"/>
        <v>3506.6</v>
      </c>
      <c r="W4" s="66">
        <f t="shared" si="0"/>
        <v>531.29999999999995</v>
      </c>
      <c r="X4" s="66">
        <f t="shared" si="0"/>
        <v>112.6</v>
      </c>
      <c r="Y4" s="66">
        <f t="shared" si="0"/>
        <v>544269.60000000021</v>
      </c>
      <c r="Z4" s="66">
        <f t="shared" si="0"/>
        <v>353702.3</v>
      </c>
      <c r="AA4" s="66">
        <f t="shared" si="0"/>
        <v>79518.100000000006</v>
      </c>
      <c r="AB4" s="66">
        <f t="shared" si="0"/>
        <v>21539.7</v>
      </c>
      <c r="AC4" s="66">
        <f t="shared" si="0"/>
        <v>6298.2</v>
      </c>
      <c r="AD4" s="66">
        <f t="shared" si="0"/>
        <v>4915.8999999999996</v>
      </c>
      <c r="AE4" s="66">
        <f t="shared" si="0"/>
        <v>160</v>
      </c>
      <c r="AF4" s="66">
        <f t="shared" si="0"/>
        <v>44527.8</v>
      </c>
      <c r="AG4" s="66">
        <f t="shared" si="0"/>
        <v>2307.4</v>
      </c>
      <c r="AH4" s="66">
        <f t="shared" si="0"/>
        <v>8300</v>
      </c>
      <c r="AI4" s="66">
        <f t="shared" si="0"/>
        <v>1508</v>
      </c>
      <c r="AJ4" s="66">
        <f t="shared" si="0"/>
        <v>512.5</v>
      </c>
      <c r="AK4" s="66">
        <f t="shared" si="0"/>
        <v>1200</v>
      </c>
      <c r="AL4" s="66">
        <f t="shared" si="0"/>
        <v>5000</v>
      </c>
      <c r="AM4" s="66">
        <f t="shared" si="0"/>
        <v>500</v>
      </c>
      <c r="AN4" s="66">
        <f t="shared" si="0"/>
        <v>4056</v>
      </c>
      <c r="AO4" s="66">
        <f t="shared" si="0"/>
        <v>3539.9</v>
      </c>
      <c r="AP4" s="66">
        <f t="shared" si="0"/>
        <v>1118</v>
      </c>
      <c r="AQ4" s="66">
        <f t="shared" si="0"/>
        <v>2994.4</v>
      </c>
      <c r="AR4" s="66">
        <f t="shared" si="0"/>
        <v>292.39999999999998</v>
      </c>
      <c r="AS4" s="66">
        <f t="shared" si="0"/>
        <v>2000</v>
      </c>
      <c r="AT4" s="66">
        <f t="shared" si="0"/>
        <v>279</v>
      </c>
      <c r="AU4" s="66">
        <f t="shared" si="0"/>
        <v>548685.1</v>
      </c>
      <c r="AV4" s="66">
        <f t="shared" si="0"/>
        <v>354398.4</v>
      </c>
      <c r="AW4" s="66">
        <f t="shared" si="0"/>
        <v>79689</v>
      </c>
      <c r="AX4" s="66">
        <f t="shared" si="0"/>
        <v>21567.7</v>
      </c>
      <c r="AY4" s="66">
        <f t="shared" si="0"/>
        <v>7766.4</v>
      </c>
      <c r="AZ4" s="66">
        <f t="shared" si="0"/>
        <v>4915.3</v>
      </c>
      <c r="BA4" s="66">
        <f t="shared" si="0"/>
        <v>160</v>
      </c>
      <c r="BB4" s="66">
        <f t="shared" si="0"/>
        <v>44527.8</v>
      </c>
      <c r="BC4" s="66">
        <f t="shared" si="0"/>
        <v>2705.4</v>
      </c>
      <c r="BD4" s="66">
        <f t="shared" si="0"/>
        <v>8794</v>
      </c>
      <c r="BE4" s="66">
        <f t="shared" si="0"/>
        <v>2416</v>
      </c>
      <c r="BF4" s="66">
        <f t="shared" si="0"/>
        <v>650.4</v>
      </c>
      <c r="BG4" s="66">
        <f t="shared" si="0"/>
        <v>1200</v>
      </c>
      <c r="BH4" s="66">
        <f t="shared" si="0"/>
        <v>5000</v>
      </c>
      <c r="BI4" s="66">
        <f t="shared" si="0"/>
        <v>500</v>
      </c>
      <c r="BJ4" s="66">
        <f t="shared" si="0"/>
        <v>4056</v>
      </c>
      <c r="BK4" s="66">
        <f t="shared" si="0"/>
        <v>3539.9</v>
      </c>
      <c r="BL4" s="66">
        <f t="shared" si="0"/>
        <v>1175.2</v>
      </c>
      <c r="BM4" s="66">
        <f t="shared" si="0"/>
        <v>2994.4</v>
      </c>
      <c r="BN4" s="66">
        <f t="shared" si="0"/>
        <v>488.2</v>
      </c>
      <c r="BO4" s="66">
        <f t="shared" ref="BO4:BP4" si="1">+BO5</f>
        <v>2000</v>
      </c>
      <c r="BP4" s="66">
        <f t="shared" si="1"/>
        <v>141</v>
      </c>
      <c r="BQ4" s="66">
        <f t="shared" ref="BQ4" si="2">+BQ5</f>
        <v>553641.5</v>
      </c>
      <c r="BR4" s="66">
        <f t="shared" ref="BR4" si="3">+BR5</f>
        <v>358253.4</v>
      </c>
      <c r="BS4" s="66">
        <f t="shared" ref="BS4" si="4">+BS5</f>
        <v>80555.8</v>
      </c>
      <c r="BT4" s="66">
        <f t="shared" ref="BT4" si="5">+BT5</f>
        <v>21802.3</v>
      </c>
      <c r="BU4" s="66">
        <f t="shared" ref="BU4" si="6">+BU5</f>
        <v>7766.4</v>
      </c>
      <c r="BV4" s="66">
        <f t="shared" ref="BV4" si="7">+BV5</f>
        <v>4915.3</v>
      </c>
      <c r="BW4" s="66">
        <f t="shared" ref="BW4" si="8">+BW5</f>
        <v>160</v>
      </c>
      <c r="BX4" s="66">
        <f t="shared" ref="BX4" si="9">+BX5</f>
        <v>44527.8</v>
      </c>
      <c r="BY4" s="66">
        <f t="shared" ref="BY4" si="10">+BY5</f>
        <v>2705.4</v>
      </c>
      <c r="BZ4" s="66">
        <f t="shared" ref="BZ4" si="11">+BZ5</f>
        <v>8794</v>
      </c>
      <c r="CA4" s="66">
        <f t="shared" ref="CA4" si="12">+CA5</f>
        <v>2416</v>
      </c>
      <c r="CB4" s="66">
        <f t="shared" ref="CB4" si="13">+CB5</f>
        <v>650.4</v>
      </c>
      <c r="CC4" s="66">
        <f t="shared" ref="CC4" si="14">+CC5</f>
        <v>1200</v>
      </c>
      <c r="CD4" s="66">
        <f t="shared" ref="CD4" si="15">+CD5</f>
        <v>5000</v>
      </c>
      <c r="CE4" s="66">
        <f t="shared" ref="CE4" si="16">+CE5</f>
        <v>500</v>
      </c>
      <c r="CF4" s="66">
        <f t="shared" ref="CF4" si="17">+CF5</f>
        <v>4056</v>
      </c>
      <c r="CG4" s="66">
        <f t="shared" ref="CG4" si="18">+CG5</f>
        <v>3539.9</v>
      </c>
      <c r="CH4" s="66">
        <f t="shared" ref="CH4" si="19">+CH5</f>
        <v>1175.2</v>
      </c>
      <c r="CI4" s="66">
        <f t="shared" ref="CI4" si="20">+CI5</f>
        <v>2994.4</v>
      </c>
      <c r="CJ4" s="66">
        <f t="shared" ref="CJ4" si="21">+CJ5</f>
        <v>488.2</v>
      </c>
      <c r="CK4" s="66">
        <f t="shared" ref="CK4" si="22">+CK5</f>
        <v>2000</v>
      </c>
      <c r="CL4" s="66">
        <f t="shared" ref="CL4" si="23">+CL5</f>
        <v>141</v>
      </c>
      <c r="CM4" s="66">
        <f t="shared" ref="CM4" si="24">+CM5</f>
        <v>557843.5</v>
      </c>
      <c r="CN4" s="66">
        <f t="shared" ref="CN4" si="25">+CN5</f>
        <v>361521.6</v>
      </c>
      <c r="CO4" s="66">
        <f t="shared" ref="CO4" si="26">+CO5</f>
        <v>81290.7</v>
      </c>
      <c r="CP4" s="66">
        <f t="shared" ref="CP4" si="27">+CP5</f>
        <v>22001.200000000001</v>
      </c>
      <c r="CQ4" s="66">
        <f t="shared" ref="CQ4" si="28">+CQ5</f>
        <v>7766.4</v>
      </c>
      <c r="CR4" s="66">
        <f t="shared" ref="CR4" si="29">+CR5</f>
        <v>4915.3</v>
      </c>
      <c r="CS4" s="66">
        <f t="shared" ref="CS4" si="30">+CS5</f>
        <v>160</v>
      </c>
      <c r="CT4" s="66">
        <f t="shared" ref="CT4" si="31">+CT5</f>
        <v>44527.8</v>
      </c>
      <c r="CU4" s="66">
        <f t="shared" ref="CU4" si="32">+CU5</f>
        <v>2705.4</v>
      </c>
      <c r="CV4" s="66">
        <f t="shared" ref="CV4" si="33">+CV5</f>
        <v>8794</v>
      </c>
      <c r="CW4" s="66">
        <f t="shared" ref="CW4" si="34">+CW5</f>
        <v>2416</v>
      </c>
      <c r="CX4" s="66">
        <f t="shared" ref="CX4" si="35">+CX5</f>
        <v>650.4</v>
      </c>
      <c r="CY4" s="66">
        <f t="shared" ref="CY4" si="36">+CY5</f>
        <v>1200</v>
      </c>
      <c r="CZ4" s="66">
        <f t="shared" ref="CZ4" si="37">+CZ5</f>
        <v>5000</v>
      </c>
      <c r="DA4" s="66">
        <f t="shared" ref="DA4" si="38">+DA5</f>
        <v>500</v>
      </c>
      <c r="DB4" s="66">
        <f t="shared" ref="DB4" si="39">+DB5</f>
        <v>4056</v>
      </c>
      <c r="DC4" s="66">
        <f t="shared" ref="DC4" si="40">+DC5</f>
        <v>3539.9</v>
      </c>
      <c r="DD4" s="66">
        <f t="shared" ref="DD4" si="41">+DD5</f>
        <v>1175.2</v>
      </c>
      <c r="DE4" s="66">
        <f t="shared" ref="DE4" si="42">+DE5</f>
        <v>2994.4</v>
      </c>
      <c r="DF4" s="66">
        <f t="shared" ref="DF4" si="43">+DF5</f>
        <v>488.2</v>
      </c>
      <c r="DG4" s="66">
        <f t="shared" ref="DG4" si="44">+DG5</f>
        <v>2000</v>
      </c>
      <c r="DH4" s="66">
        <f t="shared" ref="DH4" si="45">+DH5</f>
        <v>141</v>
      </c>
    </row>
    <row r="5" spans="1:112" ht="76.5" x14ac:dyDescent="0.25">
      <c r="A5" s="65"/>
      <c r="B5" s="65">
        <v>11001</v>
      </c>
      <c r="C5" s="65" t="s">
        <v>20</v>
      </c>
      <c r="D5" s="66">
        <f>SUM(E5:X5)</f>
        <v>529477.4</v>
      </c>
      <c r="E5" s="67">
        <v>352652.2</v>
      </c>
      <c r="F5" s="67">
        <v>85055.1</v>
      </c>
      <c r="G5" s="67">
        <v>15702.7</v>
      </c>
      <c r="H5" s="68">
        <v>6735.3</v>
      </c>
      <c r="I5" s="67">
        <v>2326.1</v>
      </c>
      <c r="J5" s="67">
        <v>145</v>
      </c>
      <c r="K5" s="67">
        <v>44527.8</v>
      </c>
      <c r="L5" s="67">
        <v>6</v>
      </c>
      <c r="M5" s="67">
        <v>3406.8</v>
      </c>
      <c r="N5" s="67">
        <v>1646</v>
      </c>
      <c r="O5" s="67">
        <v>82.5</v>
      </c>
      <c r="P5" s="67">
        <v>577.79999999999995</v>
      </c>
      <c r="Q5" s="67">
        <v>2250</v>
      </c>
      <c r="R5" s="67">
        <v>3221.2</v>
      </c>
      <c r="S5" s="67">
        <v>1834</v>
      </c>
      <c r="T5" s="67">
        <v>3967.9</v>
      </c>
      <c r="U5" s="67">
        <v>1190.5</v>
      </c>
      <c r="V5" s="67">
        <v>3506.6</v>
      </c>
      <c r="W5" s="67">
        <v>531.29999999999995</v>
      </c>
      <c r="X5" s="67">
        <v>112.6</v>
      </c>
      <c r="Y5" s="66">
        <f>SUM(Z5:AT5)</f>
        <v>544269.60000000021</v>
      </c>
      <c r="Z5" s="67">
        <v>353702.3</v>
      </c>
      <c r="AA5" s="67">
        <v>79518.100000000006</v>
      </c>
      <c r="AB5" s="67">
        <v>21539.7</v>
      </c>
      <c r="AC5" s="68">
        <v>6298.2</v>
      </c>
      <c r="AD5" s="67">
        <v>4915.8999999999996</v>
      </c>
      <c r="AE5" s="67">
        <v>160</v>
      </c>
      <c r="AF5" s="67">
        <v>44527.8</v>
      </c>
      <c r="AG5" s="67">
        <v>2307.4</v>
      </c>
      <c r="AH5" s="67">
        <v>8300</v>
      </c>
      <c r="AI5" s="67">
        <v>1508</v>
      </c>
      <c r="AJ5" s="67">
        <v>512.5</v>
      </c>
      <c r="AK5" s="67">
        <v>1200</v>
      </c>
      <c r="AL5" s="67">
        <v>5000</v>
      </c>
      <c r="AM5" s="67">
        <v>500</v>
      </c>
      <c r="AN5" s="67">
        <v>4056</v>
      </c>
      <c r="AO5" s="67">
        <v>3539.9</v>
      </c>
      <c r="AP5" s="67">
        <v>1118</v>
      </c>
      <c r="AQ5" s="67">
        <v>2994.4</v>
      </c>
      <c r="AR5" s="67">
        <v>292.39999999999998</v>
      </c>
      <c r="AS5" s="67">
        <v>2000</v>
      </c>
      <c r="AT5" s="67">
        <v>279</v>
      </c>
      <c r="AU5" s="66">
        <f>SUM(AV5:BP5)</f>
        <v>548685.1</v>
      </c>
      <c r="AV5" s="67">
        <v>354398.4</v>
      </c>
      <c r="AW5" s="67">
        <v>79689</v>
      </c>
      <c r="AX5" s="67">
        <v>21567.7</v>
      </c>
      <c r="AY5" s="68">
        <v>7766.4</v>
      </c>
      <c r="AZ5" s="67">
        <v>4915.3</v>
      </c>
      <c r="BA5" s="67">
        <v>160</v>
      </c>
      <c r="BB5" s="67">
        <v>44527.8</v>
      </c>
      <c r="BC5" s="67">
        <v>2705.4</v>
      </c>
      <c r="BD5" s="67">
        <v>8794</v>
      </c>
      <c r="BE5" s="67">
        <v>2416</v>
      </c>
      <c r="BF5" s="67">
        <v>650.4</v>
      </c>
      <c r="BG5" s="67">
        <v>1200</v>
      </c>
      <c r="BH5" s="67">
        <v>5000</v>
      </c>
      <c r="BI5" s="67">
        <v>500</v>
      </c>
      <c r="BJ5" s="67">
        <v>4056</v>
      </c>
      <c r="BK5" s="67">
        <v>3539.9</v>
      </c>
      <c r="BL5" s="67">
        <v>1175.2</v>
      </c>
      <c r="BM5" s="67">
        <v>2994.4</v>
      </c>
      <c r="BN5" s="67">
        <v>488.2</v>
      </c>
      <c r="BO5" s="67">
        <v>2000</v>
      </c>
      <c r="BP5" s="67">
        <v>141</v>
      </c>
      <c r="BQ5" s="66">
        <f>SUM(BR5:CL5)</f>
        <v>553641.5</v>
      </c>
      <c r="BR5" s="67">
        <v>358253.4</v>
      </c>
      <c r="BS5" s="67">
        <v>80555.8</v>
      </c>
      <c r="BT5" s="67">
        <v>21802.3</v>
      </c>
      <c r="BU5" s="68">
        <v>7766.4</v>
      </c>
      <c r="BV5" s="67">
        <v>4915.3</v>
      </c>
      <c r="BW5" s="67">
        <v>160</v>
      </c>
      <c r="BX5" s="67">
        <v>44527.8</v>
      </c>
      <c r="BY5" s="67">
        <v>2705.4</v>
      </c>
      <c r="BZ5" s="67">
        <v>8794</v>
      </c>
      <c r="CA5" s="67">
        <v>2416</v>
      </c>
      <c r="CB5" s="67">
        <v>650.4</v>
      </c>
      <c r="CC5" s="67">
        <v>1200</v>
      </c>
      <c r="CD5" s="67">
        <v>5000</v>
      </c>
      <c r="CE5" s="67">
        <v>500</v>
      </c>
      <c r="CF5" s="67">
        <v>4056</v>
      </c>
      <c r="CG5" s="67">
        <v>3539.9</v>
      </c>
      <c r="CH5" s="67">
        <v>1175.2</v>
      </c>
      <c r="CI5" s="67">
        <v>2994.4</v>
      </c>
      <c r="CJ5" s="67">
        <v>488.2</v>
      </c>
      <c r="CK5" s="67">
        <v>2000</v>
      </c>
      <c r="CL5" s="67">
        <v>141</v>
      </c>
      <c r="CM5" s="66">
        <f>SUM(CN5:DH5)</f>
        <v>557843.5</v>
      </c>
      <c r="CN5" s="67">
        <v>361521.6</v>
      </c>
      <c r="CO5" s="67">
        <v>81290.7</v>
      </c>
      <c r="CP5" s="67">
        <v>22001.200000000001</v>
      </c>
      <c r="CQ5" s="68">
        <v>7766.4</v>
      </c>
      <c r="CR5" s="67">
        <v>4915.3</v>
      </c>
      <c r="CS5" s="67">
        <v>160</v>
      </c>
      <c r="CT5" s="67">
        <v>44527.8</v>
      </c>
      <c r="CU5" s="67">
        <v>2705.4</v>
      </c>
      <c r="CV5" s="67">
        <v>8794</v>
      </c>
      <c r="CW5" s="67">
        <v>2416</v>
      </c>
      <c r="CX5" s="67">
        <v>650.4</v>
      </c>
      <c r="CY5" s="67">
        <v>1200</v>
      </c>
      <c r="CZ5" s="67">
        <v>5000</v>
      </c>
      <c r="DA5" s="67">
        <v>500</v>
      </c>
      <c r="DB5" s="67">
        <v>4056</v>
      </c>
      <c r="DC5" s="67">
        <v>3539.9</v>
      </c>
      <c r="DD5" s="67">
        <v>1175.2</v>
      </c>
      <c r="DE5" s="67">
        <v>2994.4</v>
      </c>
      <c r="DF5" s="67">
        <v>488.2</v>
      </c>
      <c r="DG5" s="67">
        <v>2000</v>
      </c>
      <c r="DH5" s="67">
        <v>141</v>
      </c>
    </row>
  </sheetData>
  <mergeCells count="9">
    <mergeCell ref="CM2:DH2"/>
    <mergeCell ref="A4:B4"/>
    <mergeCell ref="A2:B3"/>
    <mergeCell ref="C2:C3"/>
    <mergeCell ref="A1:AT1"/>
    <mergeCell ref="D2:X2"/>
    <mergeCell ref="Y2:AT2"/>
    <mergeCell ref="AU2:BP2"/>
    <mergeCell ref="BQ2:CL2"/>
  </mergeCells>
  <pageMargins left="0.42" right="0.25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"/>
  <sheetViews>
    <sheetView workbookViewId="0">
      <selection activeCell="E7" sqref="E7"/>
    </sheetView>
  </sheetViews>
  <sheetFormatPr defaultRowHeight="15" x14ac:dyDescent="0.25"/>
  <cols>
    <col min="1" max="1" width="4.85546875" style="2" customWidth="1"/>
    <col min="2" max="2" width="8.140625" style="2" customWidth="1"/>
    <col min="3" max="3" width="18.5703125" style="2" customWidth="1"/>
    <col min="4" max="6" width="9" style="2" customWidth="1"/>
    <col min="7" max="11" width="12.42578125" style="2" customWidth="1"/>
    <col min="12" max="926" width="9.140625" style="2" customWidth="1"/>
    <col min="927" max="1025" width="9.140625" style="1" customWidth="1"/>
  </cols>
  <sheetData>
    <row r="1" spans="1:11" ht="38.25" customHeight="1" x14ac:dyDescent="0.25">
      <c r="A1" s="127" t="s">
        <v>66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44.25" customHeight="1" x14ac:dyDescent="0.25">
      <c r="A2" s="128" t="s">
        <v>74</v>
      </c>
      <c r="B2" s="128"/>
      <c r="C2" s="128" t="s">
        <v>46</v>
      </c>
      <c r="D2" s="128" t="s">
        <v>67</v>
      </c>
      <c r="E2" s="128"/>
      <c r="F2" s="128"/>
      <c r="G2" s="129" t="s">
        <v>151</v>
      </c>
      <c r="H2" s="129" t="s">
        <v>152</v>
      </c>
      <c r="I2" s="130" t="s">
        <v>88</v>
      </c>
      <c r="J2" s="129" t="s">
        <v>96</v>
      </c>
      <c r="K2" s="129" t="s">
        <v>153</v>
      </c>
    </row>
    <row r="3" spans="1:11" ht="44.25" customHeight="1" x14ac:dyDescent="0.25">
      <c r="A3" s="128"/>
      <c r="B3" s="128"/>
      <c r="C3" s="128"/>
      <c r="D3" s="52" t="s">
        <v>68</v>
      </c>
      <c r="E3" s="52" t="s">
        <v>69</v>
      </c>
      <c r="F3" s="52" t="s">
        <v>70</v>
      </c>
      <c r="G3" s="129" t="s">
        <v>47</v>
      </c>
      <c r="H3" s="129" t="s">
        <v>47</v>
      </c>
      <c r="I3" s="131" t="s">
        <v>47</v>
      </c>
      <c r="J3" s="129" t="s">
        <v>47</v>
      </c>
      <c r="K3" s="129" t="s">
        <v>47</v>
      </c>
    </row>
    <row r="4" spans="1:11" ht="38.25" x14ac:dyDescent="0.25">
      <c r="A4" s="126">
        <v>1034</v>
      </c>
      <c r="B4" s="126"/>
      <c r="C4" s="50" t="s">
        <v>14</v>
      </c>
      <c r="D4" s="55" t="s">
        <v>0</v>
      </c>
      <c r="E4" s="55" t="s">
        <v>0</v>
      </c>
      <c r="F4" s="55" t="s">
        <v>0</v>
      </c>
      <c r="G4" s="3">
        <f>+G5</f>
        <v>529477.4</v>
      </c>
      <c r="H4" s="3">
        <f t="shared" ref="H4:K4" si="0">+H5</f>
        <v>544269.6</v>
      </c>
      <c r="I4" s="3">
        <f t="shared" si="0"/>
        <v>548685.1</v>
      </c>
      <c r="J4" s="3">
        <f t="shared" si="0"/>
        <v>553641.5</v>
      </c>
      <c r="K4" s="3">
        <f t="shared" si="0"/>
        <v>557843.5</v>
      </c>
    </row>
    <row r="5" spans="1:11" ht="93.75" customHeight="1" x14ac:dyDescent="0.25">
      <c r="A5" s="50"/>
      <c r="B5" s="50">
        <v>11001</v>
      </c>
      <c r="C5" s="50" t="s">
        <v>20</v>
      </c>
      <c r="D5" s="4" t="s">
        <v>71</v>
      </c>
      <c r="E5" s="4" t="s">
        <v>72</v>
      </c>
      <c r="F5" s="4" t="s">
        <v>72</v>
      </c>
      <c r="G5" s="3">
        <v>529477.4</v>
      </c>
      <c r="H5" s="3">
        <v>544269.6</v>
      </c>
      <c r="I5" s="75">
        <v>548685.1</v>
      </c>
      <c r="J5" s="75">
        <v>553641.5</v>
      </c>
      <c r="K5" s="75">
        <v>557843.5</v>
      </c>
    </row>
  </sheetData>
  <mergeCells count="10">
    <mergeCell ref="A4:B4"/>
    <mergeCell ref="A1:K1"/>
    <mergeCell ref="A2:B3"/>
    <mergeCell ref="C2:C3"/>
    <mergeCell ref="D2:F2"/>
    <mergeCell ref="G2:G3"/>
    <mergeCell ref="H2:H3"/>
    <mergeCell ref="I2:I3"/>
    <mergeCell ref="J2:J3"/>
    <mergeCell ref="K2:K3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"/>
  <sheetViews>
    <sheetView workbookViewId="0">
      <selection activeCell="E7" sqref="E7"/>
    </sheetView>
  </sheetViews>
  <sheetFormatPr defaultRowHeight="15" x14ac:dyDescent="0.25"/>
  <cols>
    <col min="1" max="1" width="4.140625" style="2" customWidth="1"/>
    <col min="2" max="2" width="8.7109375" style="2" customWidth="1"/>
    <col min="3" max="3" width="20" style="2" customWidth="1"/>
    <col min="4" max="8" width="17" style="2" customWidth="1"/>
    <col min="9" max="922" width="9.140625" style="2" customWidth="1"/>
    <col min="923" max="1025" width="9.140625" style="1" customWidth="1"/>
  </cols>
  <sheetData>
    <row r="1" spans="1:1024" ht="38.25" customHeight="1" x14ac:dyDescent="0.25">
      <c r="A1" s="127" t="s">
        <v>73</v>
      </c>
      <c r="B1" s="127"/>
      <c r="C1" s="127"/>
      <c r="D1" s="127"/>
      <c r="E1" s="127"/>
      <c r="F1" s="127"/>
      <c r="G1" s="127"/>
      <c r="H1" s="127"/>
    </row>
    <row r="2" spans="1:1024" ht="48.75" customHeight="1" x14ac:dyDescent="0.25">
      <c r="A2" s="128" t="s">
        <v>74</v>
      </c>
      <c r="B2" s="128"/>
      <c r="C2" s="128" t="s">
        <v>46</v>
      </c>
      <c r="D2" s="57" t="s">
        <v>151</v>
      </c>
      <c r="E2" s="57" t="s">
        <v>152</v>
      </c>
      <c r="F2" s="96" t="s">
        <v>88</v>
      </c>
      <c r="G2" s="96" t="s">
        <v>96</v>
      </c>
      <c r="H2" s="57" t="s">
        <v>153</v>
      </c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</row>
    <row r="3" spans="1:1024" ht="21.75" customHeight="1" x14ac:dyDescent="0.25">
      <c r="A3" s="128"/>
      <c r="B3" s="128"/>
      <c r="C3" s="128"/>
      <c r="D3" s="53" t="s">
        <v>47</v>
      </c>
      <c r="E3" s="53" t="s">
        <v>47</v>
      </c>
      <c r="F3" s="53" t="s">
        <v>47</v>
      </c>
      <c r="G3" s="53" t="s">
        <v>47</v>
      </c>
      <c r="H3" s="53" t="s">
        <v>47</v>
      </c>
    </row>
    <row r="4" spans="1:1024" ht="44.25" customHeight="1" x14ac:dyDescent="0.25">
      <c r="A4" s="126">
        <v>1034</v>
      </c>
      <c r="B4" s="126"/>
      <c r="C4" s="50" t="s">
        <v>14</v>
      </c>
      <c r="D4" s="3">
        <f>+D5</f>
        <v>529477.4</v>
      </c>
      <c r="E4" s="3">
        <f>+E5</f>
        <v>544269.6</v>
      </c>
      <c r="F4" s="3">
        <f>+F5</f>
        <v>548685.1</v>
      </c>
      <c r="G4" s="3">
        <f>+G5</f>
        <v>553641.5</v>
      </c>
      <c r="H4" s="3">
        <f>+H5</f>
        <v>557843.5</v>
      </c>
    </row>
    <row r="5" spans="1:1024" ht="82.5" customHeight="1" x14ac:dyDescent="0.25">
      <c r="A5" s="50"/>
      <c r="B5" s="50">
        <v>11001</v>
      </c>
      <c r="C5" s="50" t="s">
        <v>20</v>
      </c>
      <c r="D5" s="3">
        <v>529477.4</v>
      </c>
      <c r="E5" s="3">
        <v>544269.6</v>
      </c>
      <c r="F5" s="75">
        <v>548685.1</v>
      </c>
      <c r="G5" s="75">
        <v>553641.5</v>
      </c>
      <c r="H5" s="75">
        <v>557843.5</v>
      </c>
    </row>
  </sheetData>
  <mergeCells count="4">
    <mergeCell ref="A1:H1"/>
    <mergeCell ref="A2:B3"/>
    <mergeCell ref="C2:C3"/>
    <mergeCell ref="A4:B4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"/>
  <sheetViews>
    <sheetView workbookViewId="0">
      <selection activeCell="E7" sqref="E7"/>
    </sheetView>
  </sheetViews>
  <sheetFormatPr defaultRowHeight="15" x14ac:dyDescent="0.25"/>
  <cols>
    <col min="1" max="1" width="8" style="2" customWidth="1"/>
    <col min="2" max="2" width="12" style="2" customWidth="1"/>
    <col min="3" max="3" width="20" style="2" customWidth="1"/>
    <col min="4" max="6" width="10" style="2" customWidth="1"/>
    <col min="7" max="12" width="9.140625" style="2" customWidth="1"/>
    <col min="13" max="15" width="9.5703125" style="2" customWidth="1"/>
    <col min="16" max="920" width="9.140625" style="2" customWidth="1"/>
    <col min="921" max="1025" width="9.140625" style="1" customWidth="1"/>
  </cols>
  <sheetData>
    <row r="1" spans="1:15" ht="22.5" customHeight="1" x14ac:dyDescent="0.25">
      <c r="A1" s="127" t="s">
        <v>75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5" ht="38.25" customHeight="1" x14ac:dyDescent="0.25">
      <c r="A2" s="133" t="s">
        <v>97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ht="56.25" customHeight="1" x14ac:dyDescent="0.25">
      <c r="A3" s="134" t="s">
        <v>74</v>
      </c>
      <c r="B3" s="134"/>
      <c r="C3" s="134" t="s">
        <v>76</v>
      </c>
      <c r="D3" s="134" t="s">
        <v>77</v>
      </c>
      <c r="E3" s="134"/>
      <c r="F3" s="134"/>
      <c r="G3" s="134" t="s">
        <v>78</v>
      </c>
      <c r="H3" s="134"/>
      <c r="I3" s="134"/>
      <c r="J3" s="134" t="s">
        <v>79</v>
      </c>
      <c r="K3" s="134"/>
      <c r="L3" s="134"/>
      <c r="M3" s="134" t="s">
        <v>80</v>
      </c>
      <c r="N3" s="134"/>
      <c r="O3" s="134"/>
    </row>
    <row r="4" spans="1:15" ht="21.75" customHeight="1" x14ac:dyDescent="0.25">
      <c r="A4" s="55" t="s">
        <v>12</v>
      </c>
      <c r="B4" s="55" t="s">
        <v>81</v>
      </c>
      <c r="C4" s="134"/>
      <c r="D4" s="6" t="s">
        <v>89</v>
      </c>
      <c r="E4" s="6" t="s">
        <v>98</v>
      </c>
      <c r="F4" s="6" t="s">
        <v>154</v>
      </c>
      <c r="G4" s="6" t="s">
        <v>89</v>
      </c>
      <c r="H4" s="6" t="s">
        <v>98</v>
      </c>
      <c r="I4" s="6" t="s">
        <v>154</v>
      </c>
      <c r="J4" s="6" t="s">
        <v>89</v>
      </c>
      <c r="K4" s="6" t="s">
        <v>98</v>
      </c>
      <c r="L4" s="6" t="s">
        <v>154</v>
      </c>
      <c r="M4" s="6" t="s">
        <v>89</v>
      </c>
      <c r="N4" s="6" t="s">
        <v>98</v>
      </c>
      <c r="O4" s="6" t="s">
        <v>154</v>
      </c>
    </row>
    <row r="5" spans="1:15" ht="13.9" customHeight="1" x14ac:dyDescent="0.25">
      <c r="A5" s="132" t="s">
        <v>83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5" ht="38.25" x14ac:dyDescent="0.25">
      <c r="A6" s="50">
        <v>1034</v>
      </c>
      <c r="B6" s="50"/>
      <c r="C6" s="50" t="s">
        <v>14</v>
      </c>
      <c r="D6" s="3">
        <f>+D7</f>
        <v>548685.1</v>
      </c>
      <c r="E6" s="3">
        <f t="shared" ref="E6:O6" si="0">+E7</f>
        <v>553641.5</v>
      </c>
      <c r="F6" s="3">
        <f t="shared" si="0"/>
        <v>557843.5</v>
      </c>
      <c r="G6" s="3">
        <f t="shared" si="0"/>
        <v>0</v>
      </c>
      <c r="H6" s="3">
        <f t="shared" si="0"/>
        <v>0</v>
      </c>
      <c r="I6" s="3">
        <f t="shared" si="0"/>
        <v>0</v>
      </c>
      <c r="J6" s="3">
        <f t="shared" si="0"/>
        <v>0</v>
      </c>
      <c r="K6" s="3">
        <f t="shared" si="0"/>
        <v>0</v>
      </c>
      <c r="L6" s="3">
        <f t="shared" si="0"/>
        <v>0</v>
      </c>
      <c r="M6" s="3">
        <f t="shared" si="0"/>
        <v>548685.1</v>
      </c>
      <c r="N6" s="3">
        <f t="shared" si="0"/>
        <v>553641.5</v>
      </c>
      <c r="O6" s="3">
        <f t="shared" si="0"/>
        <v>557843.5</v>
      </c>
    </row>
    <row r="7" spans="1:15" ht="76.5" x14ac:dyDescent="0.25">
      <c r="A7" s="50"/>
      <c r="B7" s="50">
        <v>11001</v>
      </c>
      <c r="C7" s="50" t="s">
        <v>20</v>
      </c>
      <c r="D7" s="75">
        <v>548685.1</v>
      </c>
      <c r="E7" s="75">
        <v>553641.5</v>
      </c>
      <c r="F7" s="75">
        <v>557843.5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75">
        <v>548685.1</v>
      </c>
      <c r="N7" s="75">
        <v>553641.5</v>
      </c>
      <c r="O7" s="75">
        <v>557843.5</v>
      </c>
    </row>
    <row r="9" spans="1:15" x14ac:dyDescent="0.25">
      <c r="B9" s="56"/>
      <c r="C9" s="56"/>
    </row>
  </sheetData>
  <mergeCells count="9">
    <mergeCell ref="A5:O5"/>
    <mergeCell ref="A1:O1"/>
    <mergeCell ref="A2:O2"/>
    <mergeCell ref="A3:B3"/>
    <mergeCell ref="C3:C4"/>
    <mergeCell ref="D3:F3"/>
    <mergeCell ref="G3:I3"/>
    <mergeCell ref="J3:L3"/>
    <mergeCell ref="M3:O3"/>
  </mergeCells>
  <pageMargins left="0.36" right="0.26" top="1.05277777777778" bottom="1.05277777777778" header="0.78749999999999998" footer="0.78749999999999998"/>
  <pageSetup paperSize="9" scale="91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"/>
  <sheetViews>
    <sheetView workbookViewId="0">
      <selection activeCell="E7" sqref="E7"/>
    </sheetView>
  </sheetViews>
  <sheetFormatPr defaultRowHeight="15" x14ac:dyDescent="0.25"/>
  <cols>
    <col min="1" max="1" width="71" style="2" customWidth="1"/>
    <col min="2" max="5" width="11.7109375" style="2" customWidth="1"/>
    <col min="6" max="910" width="9.140625" style="2" customWidth="1"/>
    <col min="911" max="1025" width="9.140625" style="1" customWidth="1"/>
  </cols>
  <sheetData>
    <row r="1" spans="1:5" ht="22.5" customHeight="1" x14ac:dyDescent="0.25">
      <c r="A1" s="127" t="s">
        <v>75</v>
      </c>
      <c r="B1" s="127"/>
      <c r="C1" s="127"/>
      <c r="D1" s="127"/>
      <c r="E1" s="127"/>
    </row>
    <row r="2" spans="1:5" ht="38.25" customHeight="1" x14ac:dyDescent="0.25">
      <c r="A2" s="133" t="s">
        <v>155</v>
      </c>
      <c r="B2" s="133"/>
      <c r="C2" s="133"/>
      <c r="D2" s="133"/>
      <c r="E2" s="133"/>
    </row>
    <row r="3" spans="1:5" ht="15" customHeight="1" x14ac:dyDescent="0.25">
      <c r="A3" s="54"/>
      <c r="B3" s="51"/>
      <c r="C3" s="135" t="s">
        <v>84</v>
      </c>
      <c r="D3" s="135"/>
      <c r="E3" s="135"/>
    </row>
    <row r="4" spans="1:5" ht="21.75" customHeight="1" x14ac:dyDescent="0.25">
      <c r="A4" s="55"/>
      <c r="B4" s="7" t="s">
        <v>82</v>
      </c>
      <c r="C4" s="7" t="s">
        <v>89</v>
      </c>
      <c r="D4" s="7" t="s">
        <v>98</v>
      </c>
      <c r="E4" s="7" t="s">
        <v>154</v>
      </c>
    </row>
    <row r="5" spans="1:5" ht="42.75" x14ac:dyDescent="0.25">
      <c r="A5" s="8" t="s">
        <v>99</v>
      </c>
      <c r="B5" s="9" t="s">
        <v>0</v>
      </c>
      <c r="C5" s="10">
        <v>555715.30000000005</v>
      </c>
      <c r="D5" s="10">
        <v>560293.4</v>
      </c>
      <c r="E5" s="10">
        <v>560293.4</v>
      </c>
    </row>
    <row r="6" spans="1:5" ht="44.25" customHeight="1" x14ac:dyDescent="0.25">
      <c r="A6" s="8" t="s">
        <v>159</v>
      </c>
      <c r="B6" s="10">
        <v>544269.6</v>
      </c>
      <c r="C6" s="9" t="s">
        <v>0</v>
      </c>
      <c r="D6" s="9" t="s">
        <v>0</v>
      </c>
      <c r="E6" s="9" t="s">
        <v>0</v>
      </c>
    </row>
    <row r="7" spans="1:5" ht="44.25" customHeight="1" x14ac:dyDescent="0.25">
      <c r="A7" s="8" t="s">
        <v>156</v>
      </c>
      <c r="B7" s="9" t="s">
        <v>0</v>
      </c>
      <c r="C7" s="10">
        <f>+C8+C9+C10</f>
        <v>548685.1</v>
      </c>
      <c r="D7" s="10">
        <f>+D8+D9+D10</f>
        <v>553641.5</v>
      </c>
      <c r="E7" s="10">
        <f>+E8+E9+E10</f>
        <v>557843.5</v>
      </c>
    </row>
    <row r="8" spans="1:5" ht="42.75" x14ac:dyDescent="0.25">
      <c r="A8" s="8" t="s">
        <v>157</v>
      </c>
      <c r="B8" s="9" t="s">
        <v>0</v>
      </c>
      <c r="C8" s="75">
        <v>548685.1</v>
      </c>
      <c r="D8" s="75">
        <v>553641.5</v>
      </c>
      <c r="E8" s="75">
        <v>557843.5</v>
      </c>
    </row>
    <row r="9" spans="1:5" ht="44.25" customHeight="1" x14ac:dyDescent="0.25">
      <c r="A9" s="8" t="s">
        <v>85</v>
      </c>
      <c r="B9" s="9" t="s">
        <v>0</v>
      </c>
      <c r="C9" s="10">
        <v>0</v>
      </c>
      <c r="D9" s="10">
        <v>0</v>
      </c>
      <c r="E9" s="10">
        <v>0</v>
      </c>
    </row>
    <row r="10" spans="1:5" ht="44.25" customHeight="1" x14ac:dyDescent="0.25">
      <c r="A10" s="8" t="s">
        <v>86</v>
      </c>
      <c r="B10" s="9" t="s">
        <v>0</v>
      </c>
      <c r="C10" s="10">
        <v>0</v>
      </c>
      <c r="D10" s="10">
        <v>0</v>
      </c>
      <c r="E10" s="10">
        <v>0</v>
      </c>
    </row>
    <row r="11" spans="1:5" ht="44.25" customHeight="1" x14ac:dyDescent="0.25">
      <c r="A11" s="8" t="s">
        <v>160</v>
      </c>
      <c r="B11" s="9" t="s">
        <v>0</v>
      </c>
      <c r="C11" s="10">
        <f>+C7-$B$6</f>
        <v>4415.5</v>
      </c>
      <c r="D11" s="10">
        <f>+D7-$B$6</f>
        <v>9371.9000000000233</v>
      </c>
      <c r="E11" s="10">
        <f>+E7-$B$6</f>
        <v>13573.900000000023</v>
      </c>
    </row>
    <row r="12" spans="1:5" ht="42.75" x14ac:dyDescent="0.25">
      <c r="A12" s="8" t="s">
        <v>158</v>
      </c>
      <c r="B12" s="9" t="s">
        <v>0</v>
      </c>
      <c r="C12" s="10">
        <f>+C7-C5</f>
        <v>-7030.2000000000698</v>
      </c>
      <c r="D12" s="10">
        <f>+D7-D5</f>
        <v>-6651.9000000000233</v>
      </c>
      <c r="E12" s="10">
        <f>+E7-E5</f>
        <v>-2449.9000000000233</v>
      </c>
    </row>
  </sheetData>
  <mergeCells count="3">
    <mergeCell ref="A1:E1"/>
    <mergeCell ref="A2:E2"/>
    <mergeCell ref="C3:E3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Հավելված 3 Մաս 1</vt:lpstr>
      <vt:lpstr>Հավելված 3 Մաս 2</vt:lpstr>
      <vt:lpstr>Հավելված 3 Մաս 3</vt:lpstr>
      <vt:lpstr>Հավելված 3 Մաս 4</vt:lpstr>
      <vt:lpstr>Հավելված 4</vt:lpstr>
      <vt:lpstr>Հավելված 5</vt:lpstr>
      <vt:lpstr>Հավելված 8</vt:lpstr>
      <vt:lpstr>Հավելված 10 աղյ․ 1</vt:lpstr>
      <vt:lpstr>Հավելված 10 աղյ․ 2</vt:lpstr>
      <vt:lpstr>'Հավելված 3 Մաս 2'!_ftnref1</vt:lpstr>
      <vt:lpstr>'Հավելված 3 Մաս 4'!_ftnref1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Vahan</dc:creator>
  <dc:description/>
  <cp:lastModifiedBy>User</cp:lastModifiedBy>
  <cp:revision>27</cp:revision>
  <cp:lastPrinted>2019-07-10T12:40:29Z</cp:lastPrinted>
  <dcterms:created xsi:type="dcterms:W3CDTF">2017-12-06T07:28:20Z</dcterms:created>
  <dcterms:modified xsi:type="dcterms:W3CDTF">2022-08-23T07:46:01Z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